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172.86\sfmop\0.0_Програма-ПО_2021-2027\Оценка риск проекти\Работни\"/>
    </mc:Choice>
  </mc:AlternateContent>
  <xr:revisionPtr revIDLastSave="0" documentId="13_ncr:1_{71F6EF6C-2450-441B-B301-A80270D56B6A}" xr6:coauthVersionLast="47" xr6:coauthVersionMax="47" xr10:uidLastSave="{00000000-0000-0000-0000-000000000000}"/>
  <bookViews>
    <workbookView xWindow="-120" yWindow="-120" windowWidth="29040" windowHeight="15840" tabRatio="599" activeTab="3" xr2:uid="{9092ADEF-AE47-4CC9-BA4B-72FBF02520CC}"/>
  </bookViews>
  <sheets>
    <sheet name="РИСКОВИ ФАКТОРИ" sheetId="1" r:id="rId1"/>
    <sheet name="ДАННИ ОТ ДИРЕКЦИИТЕ" sheetId="4" r:id="rId2"/>
    <sheet name="ОЦЕНКА" sheetId="3" r:id="rId3"/>
    <sheet name="ПРИЛОЖЕНИЕ" sheetId="2" r:id="rId4"/>
  </sheets>
  <definedNames>
    <definedName name="_xlnm._FilterDatabase" localSheetId="1" hidden="1">'ДАННИ ОТ ДИРЕКЦИИТЕ'!$A$1:$R$102</definedName>
    <definedName name="_xlnm._FilterDatabase" localSheetId="2" hidden="1">ОЦЕНКА!$E$1:$AB$2</definedName>
    <definedName name="_Hlk156070512" localSheetId="0">'РИСКОВИ ФАКТОРИ'!$B$17</definedName>
    <definedName name="_Hlk156073799" localSheetId="0">'РИСКОВИ ФАКТОРИ'!$A$2</definedName>
    <definedName name="_Hlk156074319" localSheetId="0">'РИСКОВИ ФАКТОРИ'!$A$20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3" l="1"/>
  <c r="C56" i="3" s="1"/>
  <c r="B3" i="3"/>
  <c r="K3" i="3" s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1" i="2" s="1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C51" i="3" s="1"/>
  <c r="B52" i="3"/>
  <c r="B53" i="3"/>
  <c r="B54" i="3"/>
  <c r="B55" i="3"/>
  <c r="B57" i="3"/>
  <c r="C57" i="3" s="1"/>
  <c r="B58" i="3"/>
  <c r="B59" i="3"/>
  <c r="G59" i="3" s="1"/>
  <c r="H59" i="3" s="1"/>
  <c r="B60" i="3"/>
  <c r="I60" i="3" s="1"/>
  <c r="J60" i="3" s="1"/>
  <c r="B61" i="3"/>
  <c r="C61" i="3" s="1"/>
  <c r="B62" i="3"/>
  <c r="B63" i="3"/>
  <c r="O63" i="3" s="1"/>
  <c r="P63" i="3" s="1"/>
  <c r="B64" i="3"/>
  <c r="G64" i="3" s="1"/>
  <c r="H64" i="3" s="1"/>
  <c r="B65" i="3"/>
  <c r="K65" i="3" s="1"/>
  <c r="L65" i="3" s="1"/>
  <c r="B66" i="3"/>
  <c r="B67" i="3"/>
  <c r="G67" i="3" s="1"/>
  <c r="H67" i="3" s="1"/>
  <c r="B68" i="3"/>
  <c r="I68" i="3" s="1"/>
  <c r="J68" i="3" s="1"/>
  <c r="B69" i="3"/>
  <c r="C69" i="3" s="1"/>
  <c r="B70" i="3"/>
  <c r="B71" i="3"/>
  <c r="M71" i="3" s="1"/>
  <c r="N71" i="3" s="1"/>
  <c r="B72" i="3"/>
  <c r="E72" i="3" s="1"/>
  <c r="F72" i="3" s="1"/>
  <c r="B73" i="3"/>
  <c r="G73" i="3" s="1"/>
  <c r="H73" i="3" s="1"/>
  <c r="B74" i="3"/>
  <c r="B75" i="3"/>
  <c r="C75" i="3" s="1"/>
  <c r="B76" i="3"/>
  <c r="E76" i="3" s="1"/>
  <c r="F76" i="3" s="1"/>
  <c r="B77" i="3"/>
  <c r="M77" i="3" s="1"/>
  <c r="N77" i="3" s="1"/>
  <c r="B78" i="3"/>
  <c r="B79" i="3"/>
  <c r="K79" i="3" s="1"/>
  <c r="L79" i="3" s="1"/>
  <c r="B80" i="3"/>
  <c r="M80" i="3" s="1"/>
  <c r="N80" i="3" s="1"/>
  <c r="B81" i="3"/>
  <c r="O81" i="3" s="1"/>
  <c r="P81" i="3" s="1"/>
  <c r="B82" i="3"/>
  <c r="B83" i="3"/>
  <c r="C83" i="3" s="1"/>
  <c r="B84" i="3"/>
  <c r="K84" i="3" s="1"/>
  <c r="L84" i="3" s="1"/>
  <c r="B85" i="3"/>
  <c r="B86" i="3"/>
  <c r="B87" i="3"/>
  <c r="K87" i="3" s="1"/>
  <c r="L87" i="3" s="1"/>
  <c r="B88" i="3"/>
  <c r="K88" i="3" s="1"/>
  <c r="L88" i="3" s="1"/>
  <c r="B89" i="3"/>
  <c r="E89" i="3" s="1"/>
  <c r="F89" i="3" s="1"/>
  <c r="B90" i="3"/>
  <c r="G90" i="3" s="1"/>
  <c r="H90" i="3" s="1"/>
  <c r="B91" i="3"/>
  <c r="I91" i="3" s="1"/>
  <c r="J91" i="3" s="1"/>
  <c r="B92" i="3"/>
  <c r="K92" i="3" s="1"/>
  <c r="L92" i="3" s="1"/>
  <c r="B93" i="3"/>
  <c r="E93" i="3" s="1"/>
  <c r="F93" i="3" s="1"/>
  <c r="B94" i="3"/>
  <c r="G94" i="3" s="1"/>
  <c r="H94" i="3" s="1"/>
  <c r="B95" i="3"/>
  <c r="B97" i="2" s="1"/>
  <c r="B96" i="3"/>
  <c r="K96" i="3" s="1"/>
  <c r="L96" i="3" s="1"/>
  <c r="B97" i="3"/>
  <c r="E97" i="3" s="1"/>
  <c r="F97" i="3" s="1"/>
  <c r="B98" i="3"/>
  <c r="G98" i="3" s="1"/>
  <c r="H98" i="3" s="1"/>
  <c r="B99" i="3"/>
  <c r="I99" i="3" s="1"/>
  <c r="J99" i="3" s="1"/>
  <c r="B100" i="3"/>
  <c r="K100" i="3" s="1"/>
  <c r="L100" i="3" s="1"/>
  <c r="B101" i="3"/>
  <c r="E101" i="3" s="1"/>
  <c r="F101" i="3" s="1"/>
  <c r="B102" i="3"/>
  <c r="G102" i="3" s="1"/>
  <c r="H102" i="3" s="1"/>
  <c r="B22" i="2"/>
  <c r="B58" i="2"/>
  <c r="B59" i="2"/>
  <c r="I85" i="3" l="1"/>
  <c r="J85" i="3" s="1"/>
  <c r="Q85" i="3"/>
  <c r="R85" i="3" s="1"/>
  <c r="Z85" i="3" s="1"/>
  <c r="K85" i="3"/>
  <c r="L85" i="3" s="1"/>
  <c r="W85" i="3" s="1"/>
  <c r="K86" i="3"/>
  <c r="L86" i="3" s="1"/>
  <c r="E86" i="3"/>
  <c r="F86" i="3" s="1"/>
  <c r="M86" i="3"/>
  <c r="N86" i="3" s="1"/>
  <c r="X86" i="3" s="1"/>
  <c r="K82" i="3"/>
  <c r="L82" i="3" s="1"/>
  <c r="W82" i="3" s="1"/>
  <c r="E82" i="3"/>
  <c r="F82" i="3" s="1"/>
  <c r="M82" i="3"/>
  <c r="N82" i="3" s="1"/>
  <c r="X82" i="3" s="1"/>
  <c r="K78" i="3"/>
  <c r="L78" i="3" s="1"/>
  <c r="W78" i="3" s="1"/>
  <c r="E78" i="3"/>
  <c r="F78" i="3" s="1"/>
  <c r="T78" i="3" s="1"/>
  <c r="M78" i="3"/>
  <c r="N78" i="3" s="1"/>
  <c r="X78" i="3" s="1"/>
  <c r="K74" i="3"/>
  <c r="L74" i="3" s="1"/>
  <c r="W74" i="3" s="1"/>
  <c r="E74" i="3"/>
  <c r="F74" i="3" s="1"/>
  <c r="T74" i="3" s="1"/>
  <c r="M74" i="3"/>
  <c r="N74" i="3" s="1"/>
  <c r="X74" i="3" s="1"/>
  <c r="G70" i="3"/>
  <c r="H70" i="3" s="1"/>
  <c r="U70" i="3" s="1"/>
  <c r="O70" i="3"/>
  <c r="P70" i="3" s="1"/>
  <c r="Y70" i="3" s="1"/>
  <c r="I70" i="3"/>
  <c r="J70" i="3" s="1"/>
  <c r="V70" i="3" s="1"/>
  <c r="Q70" i="3"/>
  <c r="R70" i="3" s="1"/>
  <c r="Z70" i="3" s="1"/>
  <c r="G66" i="3"/>
  <c r="H66" i="3" s="1"/>
  <c r="U66" i="3" s="1"/>
  <c r="O66" i="3"/>
  <c r="P66" i="3" s="1"/>
  <c r="Y66" i="3" s="1"/>
  <c r="I66" i="3"/>
  <c r="J66" i="3" s="1"/>
  <c r="V66" i="3" s="1"/>
  <c r="Q66" i="3"/>
  <c r="R66" i="3" s="1"/>
  <c r="Z66" i="3" s="1"/>
  <c r="G62" i="3"/>
  <c r="H62" i="3" s="1"/>
  <c r="O62" i="3"/>
  <c r="P62" i="3" s="1"/>
  <c r="Y62" i="3" s="1"/>
  <c r="I62" i="3"/>
  <c r="J62" i="3" s="1"/>
  <c r="V62" i="3" s="1"/>
  <c r="Q62" i="3"/>
  <c r="R62" i="3" s="1"/>
  <c r="Z62" i="3" s="1"/>
  <c r="K58" i="3"/>
  <c r="L58" i="3" s="1"/>
  <c r="E58" i="3"/>
  <c r="F58" i="3" s="1"/>
  <c r="T58" i="3" s="1"/>
  <c r="M58" i="3"/>
  <c r="N58" i="3" s="1"/>
  <c r="X58" i="3" s="1"/>
  <c r="G58" i="3"/>
  <c r="H58" i="3" s="1"/>
  <c r="U58" i="3" s="1"/>
  <c r="O58" i="3"/>
  <c r="P58" i="3" s="1"/>
  <c r="Y58" i="3" s="1"/>
  <c r="I58" i="3"/>
  <c r="J58" i="3" s="1"/>
  <c r="V58" i="3" s="1"/>
  <c r="Q58" i="3"/>
  <c r="R58" i="3" s="1"/>
  <c r="Z58" i="3" s="1"/>
  <c r="B55" i="2"/>
  <c r="I53" i="3"/>
  <c r="J53" i="3" s="1"/>
  <c r="Q53" i="3"/>
  <c r="R53" i="3" s="1"/>
  <c r="Z53" i="3" s="1"/>
  <c r="K53" i="3"/>
  <c r="L53" i="3" s="1"/>
  <c r="W53" i="3" s="1"/>
  <c r="E53" i="3"/>
  <c r="F53" i="3" s="1"/>
  <c r="T53" i="3" s="1"/>
  <c r="M53" i="3"/>
  <c r="N53" i="3" s="1"/>
  <c r="X53" i="3" s="1"/>
  <c r="G53" i="3"/>
  <c r="H53" i="3" s="1"/>
  <c r="U53" i="3" s="1"/>
  <c r="O53" i="3"/>
  <c r="P53" i="3" s="1"/>
  <c r="Y53" i="3" s="1"/>
  <c r="K49" i="3"/>
  <c r="L49" i="3" s="1"/>
  <c r="W49" i="3" s="1"/>
  <c r="I49" i="3"/>
  <c r="J49" i="3" s="1"/>
  <c r="V49" i="3" s="1"/>
  <c r="E49" i="3"/>
  <c r="F49" i="3" s="1"/>
  <c r="T49" i="3" s="1"/>
  <c r="Q49" i="3"/>
  <c r="R49" i="3" s="1"/>
  <c r="Z49" i="3" s="1"/>
  <c r="G49" i="3"/>
  <c r="H49" i="3" s="1"/>
  <c r="U49" i="3" s="1"/>
  <c r="M49" i="3"/>
  <c r="N49" i="3" s="1"/>
  <c r="X49" i="3" s="1"/>
  <c r="O49" i="3"/>
  <c r="P49" i="3" s="1"/>
  <c r="Y49" i="3" s="1"/>
  <c r="K45" i="3"/>
  <c r="L45" i="3" s="1"/>
  <c r="W45" i="3" s="1"/>
  <c r="I45" i="3"/>
  <c r="J45" i="3" s="1"/>
  <c r="V45" i="3" s="1"/>
  <c r="Q45" i="3"/>
  <c r="R45" i="3" s="1"/>
  <c r="M45" i="3"/>
  <c r="N45" i="3" s="1"/>
  <c r="X45" i="3" s="1"/>
  <c r="O45" i="3"/>
  <c r="P45" i="3" s="1"/>
  <c r="Y45" i="3" s="1"/>
  <c r="E45" i="3"/>
  <c r="F45" i="3" s="1"/>
  <c r="T45" i="3" s="1"/>
  <c r="G45" i="3"/>
  <c r="H45" i="3" s="1"/>
  <c r="U45" i="3" s="1"/>
  <c r="K41" i="3"/>
  <c r="L41" i="3" s="1"/>
  <c r="W41" i="3" s="1"/>
  <c r="I41" i="3"/>
  <c r="J41" i="3" s="1"/>
  <c r="V41" i="3" s="1"/>
  <c r="Q41" i="3"/>
  <c r="R41" i="3" s="1"/>
  <c r="Z41" i="3" s="1"/>
  <c r="E41" i="3"/>
  <c r="F41" i="3" s="1"/>
  <c r="T41" i="3" s="1"/>
  <c r="G41" i="3"/>
  <c r="H41" i="3" s="1"/>
  <c r="U41" i="3" s="1"/>
  <c r="M41" i="3"/>
  <c r="N41" i="3" s="1"/>
  <c r="X41" i="3" s="1"/>
  <c r="O41" i="3"/>
  <c r="P41" i="3" s="1"/>
  <c r="Y41" i="3" s="1"/>
  <c r="E37" i="3"/>
  <c r="F37" i="3" s="1"/>
  <c r="T37" i="3" s="1"/>
  <c r="M37" i="3"/>
  <c r="N37" i="3" s="1"/>
  <c r="X37" i="3" s="1"/>
  <c r="K37" i="3"/>
  <c r="L37" i="3" s="1"/>
  <c r="W37" i="3" s="1"/>
  <c r="O37" i="3"/>
  <c r="P37" i="3" s="1"/>
  <c r="Y37" i="3" s="1"/>
  <c r="Q37" i="3"/>
  <c r="R37" i="3" s="1"/>
  <c r="Z37" i="3" s="1"/>
  <c r="G37" i="3"/>
  <c r="H37" i="3" s="1"/>
  <c r="U37" i="3" s="1"/>
  <c r="I37" i="3"/>
  <c r="J37" i="3" s="1"/>
  <c r="V37" i="3" s="1"/>
  <c r="E33" i="3"/>
  <c r="F33" i="3" s="1"/>
  <c r="T33" i="3" s="1"/>
  <c r="M33" i="3"/>
  <c r="N33" i="3" s="1"/>
  <c r="X33" i="3" s="1"/>
  <c r="K33" i="3"/>
  <c r="L33" i="3" s="1"/>
  <c r="W33" i="3" s="1"/>
  <c r="G33" i="3"/>
  <c r="H33" i="3" s="1"/>
  <c r="U33" i="3" s="1"/>
  <c r="I33" i="3"/>
  <c r="J33" i="3" s="1"/>
  <c r="V33" i="3" s="1"/>
  <c r="O33" i="3"/>
  <c r="P33" i="3" s="1"/>
  <c r="Y33" i="3" s="1"/>
  <c r="Q33" i="3"/>
  <c r="R33" i="3" s="1"/>
  <c r="Z33" i="3" s="1"/>
  <c r="E29" i="3"/>
  <c r="F29" i="3" s="1"/>
  <c r="T29" i="3" s="1"/>
  <c r="M29" i="3"/>
  <c r="N29" i="3" s="1"/>
  <c r="X29" i="3" s="1"/>
  <c r="K29" i="3"/>
  <c r="L29" i="3" s="1"/>
  <c r="W29" i="3" s="1"/>
  <c r="O29" i="3"/>
  <c r="P29" i="3" s="1"/>
  <c r="Y29" i="3" s="1"/>
  <c r="Q29" i="3"/>
  <c r="R29" i="3" s="1"/>
  <c r="Z29" i="3" s="1"/>
  <c r="G29" i="3"/>
  <c r="H29" i="3" s="1"/>
  <c r="U29" i="3" s="1"/>
  <c r="I29" i="3"/>
  <c r="J29" i="3" s="1"/>
  <c r="V29" i="3" s="1"/>
  <c r="E25" i="3"/>
  <c r="F25" i="3" s="1"/>
  <c r="T25" i="3" s="1"/>
  <c r="M25" i="3"/>
  <c r="N25" i="3" s="1"/>
  <c r="X25" i="3" s="1"/>
  <c r="G25" i="3"/>
  <c r="H25" i="3" s="1"/>
  <c r="U25" i="3" s="1"/>
  <c r="O25" i="3"/>
  <c r="P25" i="3" s="1"/>
  <c r="Y25" i="3" s="1"/>
  <c r="I25" i="3"/>
  <c r="J25" i="3" s="1"/>
  <c r="V25" i="3" s="1"/>
  <c r="Q25" i="3"/>
  <c r="R25" i="3" s="1"/>
  <c r="Z25" i="3" s="1"/>
  <c r="K25" i="3"/>
  <c r="L25" i="3" s="1"/>
  <c r="W25" i="3" s="1"/>
  <c r="G21" i="3"/>
  <c r="H21" i="3" s="1"/>
  <c r="U21" i="3" s="1"/>
  <c r="M21" i="3"/>
  <c r="N21" i="3" s="1"/>
  <c r="X21" i="3" s="1"/>
  <c r="I21" i="3"/>
  <c r="J21" i="3" s="1"/>
  <c r="V21" i="3" s="1"/>
  <c r="O21" i="3"/>
  <c r="P21" i="3" s="1"/>
  <c r="Y21" i="3" s="1"/>
  <c r="Q21" i="3"/>
  <c r="R21" i="3" s="1"/>
  <c r="Z21" i="3" s="1"/>
  <c r="E21" i="3"/>
  <c r="F21" i="3" s="1"/>
  <c r="T21" i="3" s="1"/>
  <c r="K21" i="3"/>
  <c r="L21" i="3" s="1"/>
  <c r="W21" i="3" s="1"/>
  <c r="G17" i="3"/>
  <c r="H17" i="3" s="1"/>
  <c r="U17" i="3" s="1"/>
  <c r="O17" i="3"/>
  <c r="P17" i="3" s="1"/>
  <c r="Y17" i="3" s="1"/>
  <c r="I17" i="3"/>
  <c r="J17" i="3" s="1"/>
  <c r="V17" i="3" s="1"/>
  <c r="Q17" i="3"/>
  <c r="R17" i="3" s="1"/>
  <c r="Z17" i="3" s="1"/>
  <c r="K17" i="3"/>
  <c r="L17" i="3" s="1"/>
  <c r="W17" i="3" s="1"/>
  <c r="E17" i="3"/>
  <c r="F17" i="3" s="1"/>
  <c r="T17" i="3" s="1"/>
  <c r="M17" i="3"/>
  <c r="N17" i="3" s="1"/>
  <c r="X17" i="3" s="1"/>
  <c r="G13" i="3"/>
  <c r="H13" i="3" s="1"/>
  <c r="U13" i="3" s="1"/>
  <c r="O13" i="3"/>
  <c r="P13" i="3" s="1"/>
  <c r="Y13" i="3" s="1"/>
  <c r="I13" i="3"/>
  <c r="J13" i="3" s="1"/>
  <c r="V13" i="3" s="1"/>
  <c r="Q13" i="3"/>
  <c r="R13" i="3" s="1"/>
  <c r="Z13" i="3" s="1"/>
  <c r="K13" i="3"/>
  <c r="L13" i="3" s="1"/>
  <c r="W13" i="3" s="1"/>
  <c r="E13" i="3"/>
  <c r="F13" i="3" s="1"/>
  <c r="T13" i="3" s="1"/>
  <c r="M13" i="3"/>
  <c r="N13" i="3" s="1"/>
  <c r="X13" i="3" s="1"/>
  <c r="G9" i="3"/>
  <c r="H9" i="3" s="1"/>
  <c r="U9" i="3" s="1"/>
  <c r="O9" i="3"/>
  <c r="P9" i="3" s="1"/>
  <c r="Y9" i="3" s="1"/>
  <c r="I9" i="3"/>
  <c r="J9" i="3" s="1"/>
  <c r="V9" i="3" s="1"/>
  <c r="Q9" i="3"/>
  <c r="R9" i="3" s="1"/>
  <c r="Z9" i="3" s="1"/>
  <c r="K9" i="3"/>
  <c r="L9" i="3" s="1"/>
  <c r="W9" i="3" s="1"/>
  <c r="E9" i="3"/>
  <c r="F9" i="3" s="1"/>
  <c r="T9" i="3" s="1"/>
  <c r="M9" i="3"/>
  <c r="N9" i="3" s="1"/>
  <c r="X9" i="3" s="1"/>
  <c r="G5" i="3"/>
  <c r="H5" i="3" s="1"/>
  <c r="U5" i="3" s="1"/>
  <c r="O5" i="3"/>
  <c r="P5" i="3" s="1"/>
  <c r="Y5" i="3" s="1"/>
  <c r="I5" i="3"/>
  <c r="J5" i="3" s="1"/>
  <c r="V5" i="3" s="1"/>
  <c r="Q5" i="3"/>
  <c r="R5" i="3" s="1"/>
  <c r="Z5" i="3" s="1"/>
  <c r="K5" i="3"/>
  <c r="L5" i="3" s="1"/>
  <c r="W5" i="3" s="1"/>
  <c r="E5" i="3"/>
  <c r="F5" i="3" s="1"/>
  <c r="T5" i="3" s="1"/>
  <c r="M5" i="3"/>
  <c r="N5" i="3" s="1"/>
  <c r="X5" i="3" s="1"/>
  <c r="E3" i="3"/>
  <c r="M3" i="3"/>
  <c r="C101" i="3"/>
  <c r="D101" i="3" s="1"/>
  <c r="S101" i="3" s="1"/>
  <c r="AA101" i="3" s="1"/>
  <c r="AB101" i="3" s="1"/>
  <c r="C97" i="3"/>
  <c r="D97" i="3" s="1"/>
  <c r="S97" i="3" s="1"/>
  <c r="AA97" i="3" s="1"/>
  <c r="AB97" i="3" s="1"/>
  <c r="C93" i="3"/>
  <c r="D93" i="3" s="1"/>
  <c r="S93" i="3" s="1"/>
  <c r="AA93" i="3" s="1"/>
  <c r="AB93" i="3" s="1"/>
  <c r="C89" i="3"/>
  <c r="D89" i="3" s="1"/>
  <c r="S89" i="3" s="1"/>
  <c r="C85" i="3"/>
  <c r="D85" i="3" s="1"/>
  <c r="S85" i="3" s="1"/>
  <c r="AA85" i="3" s="1"/>
  <c r="AB85" i="3" s="1"/>
  <c r="C81" i="3"/>
  <c r="D81" i="3" s="1"/>
  <c r="S81" i="3" s="1"/>
  <c r="AA81" i="3" s="1"/>
  <c r="AB81" i="3" s="1"/>
  <c r="C77" i="3"/>
  <c r="D77" i="3" s="1"/>
  <c r="S77" i="3" s="1"/>
  <c r="AA77" i="3" s="1"/>
  <c r="AB77" i="3" s="1"/>
  <c r="C73" i="3"/>
  <c r="D73" i="3" s="1"/>
  <c r="S73" i="3" s="1"/>
  <c r="AA73" i="3" s="1"/>
  <c r="AB73" i="3" s="1"/>
  <c r="C65" i="3"/>
  <c r="D65" i="3" s="1"/>
  <c r="S65" i="3" s="1"/>
  <c r="AA65" i="3" s="1"/>
  <c r="AB65" i="3" s="1"/>
  <c r="C53" i="3"/>
  <c r="D53" i="3" s="1"/>
  <c r="S53" i="3" s="1"/>
  <c r="AA53" i="3" s="1"/>
  <c r="AB53" i="3" s="1"/>
  <c r="C49" i="3"/>
  <c r="D49" i="3" s="1"/>
  <c r="S49" i="3" s="1"/>
  <c r="AA49" i="3" s="1"/>
  <c r="AB49" i="3" s="1"/>
  <c r="C45" i="3"/>
  <c r="D45" i="3" s="1"/>
  <c r="S45" i="3" s="1"/>
  <c r="AA45" i="3" s="1"/>
  <c r="AB45" i="3" s="1"/>
  <c r="C41" i="3"/>
  <c r="D41" i="3" s="1"/>
  <c r="S41" i="3" s="1"/>
  <c r="AA41" i="3" s="1"/>
  <c r="AB41" i="3" s="1"/>
  <c r="C37" i="3"/>
  <c r="D37" i="3" s="1"/>
  <c r="S37" i="3" s="1"/>
  <c r="AA37" i="3" s="1"/>
  <c r="AB37" i="3" s="1"/>
  <c r="C33" i="3"/>
  <c r="D33" i="3" s="1"/>
  <c r="S33" i="3" s="1"/>
  <c r="AA33" i="3" s="1"/>
  <c r="AB33" i="3" s="1"/>
  <c r="C29" i="3"/>
  <c r="D29" i="3" s="1"/>
  <c r="S29" i="3" s="1"/>
  <c r="AA29" i="3" s="1"/>
  <c r="AB29" i="3" s="1"/>
  <c r="C25" i="3"/>
  <c r="D25" i="3" s="1"/>
  <c r="S25" i="3" s="1"/>
  <c r="AA25" i="3" s="1"/>
  <c r="AB25" i="3" s="1"/>
  <c r="C21" i="3"/>
  <c r="D21" i="3" s="1"/>
  <c r="S21" i="3" s="1"/>
  <c r="AA21" i="3" s="1"/>
  <c r="AB21" i="3" s="1"/>
  <c r="C17" i="3"/>
  <c r="D17" i="3" s="1"/>
  <c r="S17" i="3" s="1"/>
  <c r="AA17" i="3" s="1"/>
  <c r="AB17" i="3" s="1"/>
  <c r="C13" i="3"/>
  <c r="D13" i="3" s="1"/>
  <c r="S13" i="3" s="1"/>
  <c r="AA13" i="3" s="1"/>
  <c r="AB13" i="3" s="1"/>
  <c r="C9" i="3"/>
  <c r="D9" i="3" s="1"/>
  <c r="S9" i="3" s="1"/>
  <c r="AA9" i="3" s="1"/>
  <c r="AB9" i="3" s="1"/>
  <c r="C5" i="3"/>
  <c r="D5" i="3" s="1"/>
  <c r="S5" i="3" s="1"/>
  <c r="AA5" i="3" s="1"/>
  <c r="AB5" i="3" s="1"/>
  <c r="M102" i="3"/>
  <c r="N102" i="3" s="1"/>
  <c r="X102" i="3" s="1"/>
  <c r="E102" i="3"/>
  <c r="F102" i="3" s="1"/>
  <c r="T102" i="3" s="1"/>
  <c r="K101" i="3"/>
  <c r="L101" i="3" s="1"/>
  <c r="W101" i="3" s="1"/>
  <c r="Q100" i="3"/>
  <c r="R100" i="3" s="1"/>
  <c r="Z100" i="3" s="1"/>
  <c r="I100" i="3"/>
  <c r="J100" i="3" s="1"/>
  <c r="V100" i="3" s="1"/>
  <c r="O99" i="3"/>
  <c r="P99" i="3" s="1"/>
  <c r="Y99" i="3" s="1"/>
  <c r="G99" i="3"/>
  <c r="H99" i="3" s="1"/>
  <c r="U99" i="3" s="1"/>
  <c r="M98" i="3"/>
  <c r="N98" i="3" s="1"/>
  <c r="X98" i="3" s="1"/>
  <c r="E98" i="3"/>
  <c r="F98" i="3" s="1"/>
  <c r="T98" i="3" s="1"/>
  <c r="K97" i="3"/>
  <c r="L97" i="3" s="1"/>
  <c r="W97" i="3" s="1"/>
  <c r="Q96" i="3"/>
  <c r="R96" i="3" s="1"/>
  <c r="Z96" i="3" s="1"/>
  <c r="I96" i="3"/>
  <c r="J96" i="3" s="1"/>
  <c r="V96" i="3" s="1"/>
  <c r="O95" i="3"/>
  <c r="P95" i="3" s="1"/>
  <c r="Y95" i="3" s="1"/>
  <c r="G95" i="3"/>
  <c r="H95" i="3" s="1"/>
  <c r="U95" i="3" s="1"/>
  <c r="M94" i="3"/>
  <c r="N94" i="3" s="1"/>
  <c r="X94" i="3" s="1"/>
  <c r="E94" i="3"/>
  <c r="F94" i="3" s="1"/>
  <c r="T94" i="3" s="1"/>
  <c r="K93" i="3"/>
  <c r="L93" i="3" s="1"/>
  <c r="W93" i="3" s="1"/>
  <c r="Q92" i="3"/>
  <c r="R92" i="3" s="1"/>
  <c r="Z92" i="3" s="1"/>
  <c r="I92" i="3"/>
  <c r="J92" i="3" s="1"/>
  <c r="V92" i="3" s="1"/>
  <c r="O91" i="3"/>
  <c r="P91" i="3" s="1"/>
  <c r="Y91" i="3" s="1"/>
  <c r="G91" i="3"/>
  <c r="H91" i="3" s="1"/>
  <c r="U91" i="3" s="1"/>
  <c r="M90" i="3"/>
  <c r="N90" i="3" s="1"/>
  <c r="X90" i="3" s="1"/>
  <c r="E90" i="3"/>
  <c r="F90" i="3" s="1"/>
  <c r="T90" i="3" s="1"/>
  <c r="K89" i="3"/>
  <c r="L89" i="3" s="1"/>
  <c r="W89" i="3" s="1"/>
  <c r="Q88" i="3"/>
  <c r="R88" i="3" s="1"/>
  <c r="Z88" i="3" s="1"/>
  <c r="I88" i="3"/>
  <c r="J88" i="3" s="1"/>
  <c r="V88" i="3" s="1"/>
  <c r="O87" i="3"/>
  <c r="P87" i="3" s="1"/>
  <c r="Y87" i="3" s="1"/>
  <c r="Q86" i="3"/>
  <c r="R86" i="3" s="1"/>
  <c r="Z86" i="3" s="1"/>
  <c r="O85" i="3"/>
  <c r="P85" i="3" s="1"/>
  <c r="Y85" i="3" s="1"/>
  <c r="M84" i="3"/>
  <c r="N84" i="3" s="1"/>
  <c r="X84" i="3" s="1"/>
  <c r="K83" i="3"/>
  <c r="L83" i="3" s="1"/>
  <c r="W83" i="3" s="1"/>
  <c r="I82" i="3"/>
  <c r="J82" i="3" s="1"/>
  <c r="V82" i="3" s="1"/>
  <c r="G81" i="3"/>
  <c r="H81" i="3" s="1"/>
  <c r="U81" i="3" s="1"/>
  <c r="E80" i="3"/>
  <c r="F80" i="3" s="1"/>
  <c r="T80" i="3" s="1"/>
  <c r="Q78" i="3"/>
  <c r="R78" i="3" s="1"/>
  <c r="Z78" i="3" s="1"/>
  <c r="O77" i="3"/>
  <c r="P77" i="3" s="1"/>
  <c r="Y77" i="3" s="1"/>
  <c r="M76" i="3"/>
  <c r="N76" i="3" s="1"/>
  <c r="X76" i="3" s="1"/>
  <c r="K75" i="3"/>
  <c r="L75" i="3" s="1"/>
  <c r="W75" i="3" s="1"/>
  <c r="I74" i="3"/>
  <c r="J74" i="3" s="1"/>
  <c r="V74" i="3" s="1"/>
  <c r="G72" i="3"/>
  <c r="H72" i="3" s="1"/>
  <c r="U72" i="3" s="1"/>
  <c r="G71" i="3"/>
  <c r="H71" i="3" s="1"/>
  <c r="U71" i="3" s="1"/>
  <c r="E70" i="3"/>
  <c r="F70" i="3" s="1"/>
  <c r="T70" i="3" s="1"/>
  <c r="Q68" i="3"/>
  <c r="R68" i="3" s="1"/>
  <c r="Z68" i="3" s="1"/>
  <c r="O67" i="3"/>
  <c r="P67" i="3" s="1"/>
  <c r="M66" i="3"/>
  <c r="N66" i="3" s="1"/>
  <c r="X66" i="3" s="1"/>
  <c r="I64" i="3"/>
  <c r="J64" i="3" s="1"/>
  <c r="V64" i="3" s="1"/>
  <c r="G63" i="3"/>
  <c r="H63" i="3" s="1"/>
  <c r="U63" i="3" s="1"/>
  <c r="E62" i="3"/>
  <c r="F62" i="3" s="1"/>
  <c r="T62" i="3" s="1"/>
  <c r="Q60" i="3"/>
  <c r="R60" i="3" s="1"/>
  <c r="Z60" i="3" s="1"/>
  <c r="O59" i="3"/>
  <c r="P59" i="3" s="1"/>
  <c r="Y59" i="3" s="1"/>
  <c r="I73" i="3"/>
  <c r="J73" i="3" s="1"/>
  <c r="V73" i="3" s="1"/>
  <c r="Q73" i="3"/>
  <c r="R73" i="3" s="1"/>
  <c r="Z73" i="3" s="1"/>
  <c r="K73" i="3"/>
  <c r="L73" i="3" s="1"/>
  <c r="W73" i="3" s="1"/>
  <c r="E69" i="3"/>
  <c r="F69" i="3" s="1"/>
  <c r="T69" i="3" s="1"/>
  <c r="M69" i="3"/>
  <c r="N69" i="3" s="1"/>
  <c r="X69" i="3" s="1"/>
  <c r="G69" i="3"/>
  <c r="H69" i="3" s="1"/>
  <c r="U69" i="3" s="1"/>
  <c r="O69" i="3"/>
  <c r="P69" i="3" s="1"/>
  <c r="Y69" i="3" s="1"/>
  <c r="E65" i="3"/>
  <c r="F65" i="3" s="1"/>
  <c r="T65" i="3" s="1"/>
  <c r="M65" i="3"/>
  <c r="N65" i="3" s="1"/>
  <c r="X65" i="3" s="1"/>
  <c r="G65" i="3"/>
  <c r="H65" i="3" s="1"/>
  <c r="U65" i="3" s="1"/>
  <c r="O65" i="3"/>
  <c r="P65" i="3" s="1"/>
  <c r="Y65" i="3" s="1"/>
  <c r="E61" i="3"/>
  <c r="F61" i="3" s="1"/>
  <c r="T61" i="3" s="1"/>
  <c r="M61" i="3"/>
  <c r="N61" i="3" s="1"/>
  <c r="X61" i="3" s="1"/>
  <c r="G61" i="3"/>
  <c r="H61" i="3" s="1"/>
  <c r="U61" i="3" s="1"/>
  <c r="O61" i="3"/>
  <c r="P61" i="3" s="1"/>
  <c r="Y61" i="3" s="1"/>
  <c r="I57" i="3"/>
  <c r="J57" i="3" s="1"/>
  <c r="V57" i="3" s="1"/>
  <c r="Q57" i="3"/>
  <c r="R57" i="3" s="1"/>
  <c r="Z57" i="3" s="1"/>
  <c r="K57" i="3"/>
  <c r="L57" i="3" s="1"/>
  <c r="W57" i="3" s="1"/>
  <c r="E57" i="3"/>
  <c r="F57" i="3" s="1"/>
  <c r="T57" i="3" s="1"/>
  <c r="M57" i="3"/>
  <c r="N57" i="3" s="1"/>
  <c r="X57" i="3" s="1"/>
  <c r="G57" i="3"/>
  <c r="H57" i="3" s="1"/>
  <c r="U57" i="3" s="1"/>
  <c r="O57" i="3"/>
  <c r="P57" i="3" s="1"/>
  <c r="Y57" i="3" s="1"/>
  <c r="G52" i="3"/>
  <c r="H52" i="3" s="1"/>
  <c r="U52" i="3" s="1"/>
  <c r="O52" i="3"/>
  <c r="P52" i="3" s="1"/>
  <c r="Y52" i="3" s="1"/>
  <c r="I52" i="3"/>
  <c r="J52" i="3" s="1"/>
  <c r="V52" i="3" s="1"/>
  <c r="Q52" i="3"/>
  <c r="R52" i="3" s="1"/>
  <c r="Z52" i="3" s="1"/>
  <c r="K52" i="3"/>
  <c r="L52" i="3" s="1"/>
  <c r="W52" i="3" s="1"/>
  <c r="E52" i="3"/>
  <c r="F52" i="3" s="1"/>
  <c r="T52" i="3" s="1"/>
  <c r="M52" i="3"/>
  <c r="N52" i="3" s="1"/>
  <c r="X52" i="3" s="1"/>
  <c r="B50" i="2"/>
  <c r="I48" i="3"/>
  <c r="J48" i="3" s="1"/>
  <c r="V48" i="3" s="1"/>
  <c r="Q48" i="3"/>
  <c r="R48" i="3" s="1"/>
  <c r="Z48" i="3" s="1"/>
  <c r="G48" i="3"/>
  <c r="H48" i="3" s="1"/>
  <c r="U48" i="3" s="1"/>
  <c r="O48" i="3"/>
  <c r="P48" i="3" s="1"/>
  <c r="Y48" i="3" s="1"/>
  <c r="E48" i="3"/>
  <c r="F48" i="3" s="1"/>
  <c r="T48" i="3" s="1"/>
  <c r="K48" i="3"/>
  <c r="L48" i="3" s="1"/>
  <c r="W48" i="3" s="1"/>
  <c r="M48" i="3"/>
  <c r="N48" i="3" s="1"/>
  <c r="X48" i="3" s="1"/>
  <c r="I44" i="3"/>
  <c r="J44" i="3" s="1"/>
  <c r="V44" i="3" s="1"/>
  <c r="Q44" i="3"/>
  <c r="R44" i="3" s="1"/>
  <c r="Z44" i="3" s="1"/>
  <c r="G44" i="3"/>
  <c r="H44" i="3" s="1"/>
  <c r="U44" i="3" s="1"/>
  <c r="O44" i="3"/>
  <c r="P44" i="3" s="1"/>
  <c r="Y44" i="3" s="1"/>
  <c r="K44" i="3"/>
  <c r="L44" i="3" s="1"/>
  <c r="W44" i="3" s="1"/>
  <c r="M44" i="3"/>
  <c r="N44" i="3" s="1"/>
  <c r="X44" i="3" s="1"/>
  <c r="E44" i="3"/>
  <c r="F44" i="3" s="1"/>
  <c r="T44" i="3" s="1"/>
  <c r="I40" i="3"/>
  <c r="J40" i="3" s="1"/>
  <c r="V40" i="3" s="1"/>
  <c r="Q40" i="3"/>
  <c r="R40" i="3" s="1"/>
  <c r="Z40" i="3" s="1"/>
  <c r="G40" i="3"/>
  <c r="H40" i="3" s="1"/>
  <c r="U40" i="3" s="1"/>
  <c r="O40" i="3"/>
  <c r="P40" i="3" s="1"/>
  <c r="Y40" i="3" s="1"/>
  <c r="E40" i="3"/>
  <c r="F40" i="3" s="1"/>
  <c r="T40" i="3" s="1"/>
  <c r="K40" i="3"/>
  <c r="L40" i="3" s="1"/>
  <c r="W40" i="3" s="1"/>
  <c r="M40" i="3"/>
  <c r="N40" i="3" s="1"/>
  <c r="X40" i="3" s="1"/>
  <c r="K36" i="3"/>
  <c r="L36" i="3" s="1"/>
  <c r="W36" i="3" s="1"/>
  <c r="I36" i="3"/>
  <c r="J36" i="3" s="1"/>
  <c r="V36" i="3" s="1"/>
  <c r="Q36" i="3"/>
  <c r="R36" i="3" s="1"/>
  <c r="Z36" i="3" s="1"/>
  <c r="M36" i="3"/>
  <c r="N36" i="3" s="1"/>
  <c r="X36" i="3" s="1"/>
  <c r="O36" i="3"/>
  <c r="P36" i="3" s="1"/>
  <c r="Y36" i="3" s="1"/>
  <c r="E36" i="3"/>
  <c r="F36" i="3" s="1"/>
  <c r="T36" i="3" s="1"/>
  <c r="G36" i="3"/>
  <c r="H36" i="3" s="1"/>
  <c r="U36" i="3" s="1"/>
  <c r="K32" i="3"/>
  <c r="L32" i="3" s="1"/>
  <c r="W32" i="3" s="1"/>
  <c r="I32" i="3"/>
  <c r="J32" i="3" s="1"/>
  <c r="V32" i="3" s="1"/>
  <c r="Q32" i="3"/>
  <c r="R32" i="3" s="1"/>
  <c r="Z32" i="3" s="1"/>
  <c r="E32" i="3"/>
  <c r="F32" i="3" s="1"/>
  <c r="T32" i="3" s="1"/>
  <c r="G32" i="3"/>
  <c r="H32" i="3" s="1"/>
  <c r="U32" i="3" s="1"/>
  <c r="M32" i="3"/>
  <c r="N32" i="3" s="1"/>
  <c r="X32" i="3" s="1"/>
  <c r="O32" i="3"/>
  <c r="P32" i="3" s="1"/>
  <c r="Y32" i="3" s="1"/>
  <c r="K28" i="3"/>
  <c r="L28" i="3" s="1"/>
  <c r="W28" i="3" s="1"/>
  <c r="I28" i="3"/>
  <c r="J28" i="3" s="1"/>
  <c r="V28" i="3" s="1"/>
  <c r="Q28" i="3"/>
  <c r="R28" i="3" s="1"/>
  <c r="Z28" i="3" s="1"/>
  <c r="M28" i="3"/>
  <c r="N28" i="3" s="1"/>
  <c r="X28" i="3" s="1"/>
  <c r="O28" i="3"/>
  <c r="P28" i="3" s="1"/>
  <c r="Y28" i="3" s="1"/>
  <c r="E28" i="3"/>
  <c r="F28" i="3" s="1"/>
  <c r="T28" i="3" s="1"/>
  <c r="G28" i="3"/>
  <c r="H28" i="3" s="1"/>
  <c r="U28" i="3" s="1"/>
  <c r="K24" i="3"/>
  <c r="L24" i="3" s="1"/>
  <c r="W24" i="3" s="1"/>
  <c r="E24" i="3"/>
  <c r="F24" i="3" s="1"/>
  <c r="T24" i="3" s="1"/>
  <c r="M24" i="3"/>
  <c r="N24" i="3" s="1"/>
  <c r="X24" i="3" s="1"/>
  <c r="G24" i="3"/>
  <c r="H24" i="3" s="1"/>
  <c r="U24" i="3" s="1"/>
  <c r="O24" i="3"/>
  <c r="P24" i="3" s="1"/>
  <c r="Y24" i="3" s="1"/>
  <c r="I24" i="3"/>
  <c r="J24" i="3" s="1"/>
  <c r="V24" i="3" s="1"/>
  <c r="Q24" i="3"/>
  <c r="R24" i="3" s="1"/>
  <c r="Z24" i="3" s="1"/>
  <c r="E20" i="3"/>
  <c r="F20" i="3" s="1"/>
  <c r="T20" i="3" s="1"/>
  <c r="M20" i="3"/>
  <c r="N20" i="3" s="1"/>
  <c r="X20" i="3" s="1"/>
  <c r="G20" i="3"/>
  <c r="H20" i="3" s="1"/>
  <c r="U20" i="3" s="1"/>
  <c r="O20" i="3"/>
  <c r="P20" i="3" s="1"/>
  <c r="Y20" i="3" s="1"/>
  <c r="I20" i="3"/>
  <c r="J20" i="3" s="1"/>
  <c r="V20" i="3" s="1"/>
  <c r="Q20" i="3"/>
  <c r="R20" i="3" s="1"/>
  <c r="Z20" i="3" s="1"/>
  <c r="K20" i="3"/>
  <c r="L20" i="3" s="1"/>
  <c r="W20" i="3" s="1"/>
  <c r="E16" i="3"/>
  <c r="F16" i="3" s="1"/>
  <c r="T16" i="3" s="1"/>
  <c r="M16" i="3"/>
  <c r="N16" i="3" s="1"/>
  <c r="X16" i="3" s="1"/>
  <c r="G16" i="3"/>
  <c r="H16" i="3" s="1"/>
  <c r="U16" i="3" s="1"/>
  <c r="O16" i="3"/>
  <c r="P16" i="3" s="1"/>
  <c r="Y16" i="3" s="1"/>
  <c r="I16" i="3"/>
  <c r="J16" i="3" s="1"/>
  <c r="V16" i="3" s="1"/>
  <c r="Q16" i="3"/>
  <c r="R16" i="3" s="1"/>
  <c r="Z16" i="3" s="1"/>
  <c r="K16" i="3"/>
  <c r="L16" i="3" s="1"/>
  <c r="W16" i="3" s="1"/>
  <c r="B14" i="2"/>
  <c r="E12" i="3"/>
  <c r="F12" i="3" s="1"/>
  <c r="T12" i="3" s="1"/>
  <c r="M12" i="3"/>
  <c r="N12" i="3" s="1"/>
  <c r="X12" i="3" s="1"/>
  <c r="G12" i="3"/>
  <c r="H12" i="3" s="1"/>
  <c r="U12" i="3" s="1"/>
  <c r="O12" i="3"/>
  <c r="P12" i="3" s="1"/>
  <c r="Y12" i="3" s="1"/>
  <c r="I12" i="3"/>
  <c r="J12" i="3" s="1"/>
  <c r="V12" i="3" s="1"/>
  <c r="Q12" i="3"/>
  <c r="R12" i="3" s="1"/>
  <c r="Z12" i="3" s="1"/>
  <c r="K12" i="3"/>
  <c r="L12" i="3" s="1"/>
  <c r="W12" i="3" s="1"/>
  <c r="E8" i="3"/>
  <c r="F8" i="3" s="1"/>
  <c r="T8" i="3" s="1"/>
  <c r="M8" i="3"/>
  <c r="N8" i="3" s="1"/>
  <c r="X8" i="3" s="1"/>
  <c r="G8" i="3"/>
  <c r="H8" i="3" s="1"/>
  <c r="U8" i="3" s="1"/>
  <c r="O8" i="3"/>
  <c r="P8" i="3" s="1"/>
  <c r="Y8" i="3" s="1"/>
  <c r="I8" i="3"/>
  <c r="J8" i="3" s="1"/>
  <c r="V8" i="3" s="1"/>
  <c r="Q8" i="3"/>
  <c r="R8" i="3" s="1"/>
  <c r="Z8" i="3" s="1"/>
  <c r="K8" i="3"/>
  <c r="L8" i="3" s="1"/>
  <c r="W8" i="3" s="1"/>
  <c r="E4" i="3"/>
  <c r="F4" i="3" s="1"/>
  <c r="T4" i="3" s="1"/>
  <c r="M4" i="3"/>
  <c r="N4" i="3" s="1"/>
  <c r="X4" i="3" s="1"/>
  <c r="G4" i="3"/>
  <c r="H4" i="3" s="1"/>
  <c r="U4" i="3" s="1"/>
  <c r="O4" i="3"/>
  <c r="P4" i="3" s="1"/>
  <c r="Y4" i="3" s="1"/>
  <c r="I4" i="3"/>
  <c r="J4" i="3" s="1"/>
  <c r="V4" i="3" s="1"/>
  <c r="Q4" i="3"/>
  <c r="R4" i="3" s="1"/>
  <c r="Z4" i="3" s="1"/>
  <c r="K4" i="3"/>
  <c r="L4" i="3" s="1"/>
  <c r="W4" i="3" s="1"/>
  <c r="G3" i="3"/>
  <c r="O3" i="3"/>
  <c r="C100" i="3"/>
  <c r="D100" i="3" s="1"/>
  <c r="S100" i="3" s="1"/>
  <c r="AA100" i="3" s="1"/>
  <c r="AB100" i="3" s="1"/>
  <c r="C96" i="3"/>
  <c r="D96" i="3" s="1"/>
  <c r="S96" i="3" s="1"/>
  <c r="AA96" i="3" s="1"/>
  <c r="AB96" i="3" s="1"/>
  <c r="C92" i="3"/>
  <c r="D92" i="3" s="1"/>
  <c r="S92" i="3" s="1"/>
  <c r="AA92" i="3" s="1"/>
  <c r="AB92" i="3" s="1"/>
  <c r="C88" i="3"/>
  <c r="D88" i="3" s="1"/>
  <c r="S88" i="3" s="1"/>
  <c r="AA88" i="3" s="1"/>
  <c r="AB88" i="3" s="1"/>
  <c r="C84" i="3"/>
  <c r="D84" i="3" s="1"/>
  <c r="S84" i="3" s="1"/>
  <c r="AA84" i="3" s="1"/>
  <c r="AB84" i="3" s="1"/>
  <c r="C80" i="3"/>
  <c r="D80" i="3" s="1"/>
  <c r="S80" i="3" s="1"/>
  <c r="AA80" i="3" s="1"/>
  <c r="AB80" i="3" s="1"/>
  <c r="C76" i="3"/>
  <c r="D76" i="3" s="1"/>
  <c r="S76" i="3" s="1"/>
  <c r="AA76" i="3" s="1"/>
  <c r="AB76" i="3" s="1"/>
  <c r="C72" i="3"/>
  <c r="D72" i="3" s="1"/>
  <c r="S72" i="3" s="1"/>
  <c r="AA72" i="3" s="1"/>
  <c r="AB72" i="3" s="1"/>
  <c r="C68" i="3"/>
  <c r="D68" i="3" s="1"/>
  <c r="S68" i="3" s="1"/>
  <c r="AA68" i="3" s="1"/>
  <c r="AB68" i="3" s="1"/>
  <c r="C64" i="3"/>
  <c r="D64" i="3" s="1"/>
  <c r="S64" i="3" s="1"/>
  <c r="AA64" i="3" s="1"/>
  <c r="AB64" i="3" s="1"/>
  <c r="C60" i="3"/>
  <c r="D60" i="3" s="1"/>
  <c r="S60" i="3" s="1"/>
  <c r="AA60" i="3" s="1"/>
  <c r="AB60" i="3" s="1"/>
  <c r="C52" i="3"/>
  <c r="D52" i="3" s="1"/>
  <c r="S52" i="3" s="1"/>
  <c r="AA52" i="3" s="1"/>
  <c r="AB52" i="3" s="1"/>
  <c r="C48" i="3"/>
  <c r="D48" i="3" s="1"/>
  <c r="S48" i="3" s="1"/>
  <c r="AA48" i="3" s="1"/>
  <c r="AB48" i="3" s="1"/>
  <c r="C44" i="3"/>
  <c r="D44" i="3" s="1"/>
  <c r="S44" i="3" s="1"/>
  <c r="AA44" i="3" s="1"/>
  <c r="AB44" i="3" s="1"/>
  <c r="C40" i="3"/>
  <c r="D40" i="3" s="1"/>
  <c r="S40" i="3" s="1"/>
  <c r="AA40" i="3" s="1"/>
  <c r="AB40" i="3" s="1"/>
  <c r="C36" i="3"/>
  <c r="D36" i="3" s="1"/>
  <c r="S36" i="3" s="1"/>
  <c r="AA36" i="3" s="1"/>
  <c r="AB36" i="3" s="1"/>
  <c r="C32" i="3"/>
  <c r="D32" i="3" s="1"/>
  <c r="S32" i="3" s="1"/>
  <c r="AA32" i="3" s="1"/>
  <c r="AB32" i="3" s="1"/>
  <c r="C28" i="3"/>
  <c r="D28" i="3" s="1"/>
  <c r="S28" i="3" s="1"/>
  <c r="AA28" i="3" s="1"/>
  <c r="AB28" i="3" s="1"/>
  <c r="C24" i="3"/>
  <c r="D24" i="3" s="1"/>
  <c r="S24" i="3" s="1"/>
  <c r="AA24" i="3" s="1"/>
  <c r="AB24" i="3" s="1"/>
  <c r="C20" i="3"/>
  <c r="D20" i="3" s="1"/>
  <c r="S20" i="3" s="1"/>
  <c r="AA20" i="3" s="1"/>
  <c r="AB20" i="3" s="1"/>
  <c r="C16" i="3"/>
  <c r="D16" i="3" s="1"/>
  <c r="S16" i="3" s="1"/>
  <c r="AA16" i="3" s="1"/>
  <c r="AB16" i="3" s="1"/>
  <c r="C12" i="3"/>
  <c r="D12" i="3" s="1"/>
  <c r="S12" i="3" s="1"/>
  <c r="AA12" i="3" s="1"/>
  <c r="AB12" i="3" s="1"/>
  <c r="C8" i="3"/>
  <c r="D8" i="3" s="1"/>
  <c r="S8" i="3" s="1"/>
  <c r="AA8" i="3" s="1"/>
  <c r="AB8" i="3" s="1"/>
  <c r="C4" i="3"/>
  <c r="D4" i="3" s="1"/>
  <c r="S4" i="3" s="1"/>
  <c r="K102" i="3"/>
  <c r="L102" i="3" s="1"/>
  <c r="W102" i="3" s="1"/>
  <c r="Q101" i="3"/>
  <c r="R101" i="3" s="1"/>
  <c r="Z101" i="3" s="1"/>
  <c r="I101" i="3"/>
  <c r="J101" i="3" s="1"/>
  <c r="V101" i="3" s="1"/>
  <c r="O100" i="3"/>
  <c r="P100" i="3" s="1"/>
  <c r="Y100" i="3" s="1"/>
  <c r="G100" i="3"/>
  <c r="H100" i="3" s="1"/>
  <c r="U100" i="3" s="1"/>
  <c r="M99" i="3"/>
  <c r="N99" i="3" s="1"/>
  <c r="X99" i="3" s="1"/>
  <c r="E99" i="3"/>
  <c r="F99" i="3" s="1"/>
  <c r="T99" i="3" s="1"/>
  <c r="K98" i="3"/>
  <c r="L98" i="3" s="1"/>
  <c r="W98" i="3" s="1"/>
  <c r="Q97" i="3"/>
  <c r="R97" i="3" s="1"/>
  <c r="Z97" i="3" s="1"/>
  <c r="I97" i="3"/>
  <c r="J97" i="3" s="1"/>
  <c r="V97" i="3" s="1"/>
  <c r="O96" i="3"/>
  <c r="P96" i="3" s="1"/>
  <c r="Y96" i="3" s="1"/>
  <c r="G96" i="3"/>
  <c r="H96" i="3" s="1"/>
  <c r="U96" i="3" s="1"/>
  <c r="M95" i="3"/>
  <c r="N95" i="3" s="1"/>
  <c r="X95" i="3" s="1"/>
  <c r="E95" i="3"/>
  <c r="F95" i="3" s="1"/>
  <c r="T95" i="3" s="1"/>
  <c r="K94" i="3"/>
  <c r="L94" i="3" s="1"/>
  <c r="W94" i="3" s="1"/>
  <c r="Q93" i="3"/>
  <c r="R93" i="3" s="1"/>
  <c r="Z93" i="3" s="1"/>
  <c r="I93" i="3"/>
  <c r="J93" i="3" s="1"/>
  <c r="V93" i="3" s="1"/>
  <c r="O92" i="3"/>
  <c r="P92" i="3" s="1"/>
  <c r="Y92" i="3" s="1"/>
  <c r="G92" i="3"/>
  <c r="H92" i="3" s="1"/>
  <c r="U92" i="3" s="1"/>
  <c r="M91" i="3"/>
  <c r="N91" i="3" s="1"/>
  <c r="X91" i="3" s="1"/>
  <c r="E91" i="3"/>
  <c r="F91" i="3" s="1"/>
  <c r="T91" i="3" s="1"/>
  <c r="K90" i="3"/>
  <c r="L90" i="3" s="1"/>
  <c r="W90" i="3" s="1"/>
  <c r="Q89" i="3"/>
  <c r="R89" i="3" s="1"/>
  <c r="Z89" i="3" s="1"/>
  <c r="I89" i="3"/>
  <c r="J89" i="3" s="1"/>
  <c r="V89" i="3" s="1"/>
  <c r="O88" i="3"/>
  <c r="P88" i="3" s="1"/>
  <c r="Y88" i="3" s="1"/>
  <c r="G88" i="3"/>
  <c r="H88" i="3" s="1"/>
  <c r="U88" i="3" s="1"/>
  <c r="M87" i="3"/>
  <c r="N87" i="3" s="1"/>
  <c r="X87" i="3" s="1"/>
  <c r="O86" i="3"/>
  <c r="P86" i="3" s="1"/>
  <c r="Y86" i="3" s="1"/>
  <c r="M85" i="3"/>
  <c r="N85" i="3" s="1"/>
  <c r="X85" i="3" s="1"/>
  <c r="I83" i="3"/>
  <c r="J83" i="3" s="1"/>
  <c r="V83" i="3" s="1"/>
  <c r="G82" i="3"/>
  <c r="H82" i="3" s="1"/>
  <c r="U82" i="3" s="1"/>
  <c r="E81" i="3"/>
  <c r="F81" i="3" s="1"/>
  <c r="T81" i="3" s="1"/>
  <c r="Q79" i="3"/>
  <c r="R79" i="3" s="1"/>
  <c r="Z79" i="3" s="1"/>
  <c r="O78" i="3"/>
  <c r="P78" i="3" s="1"/>
  <c r="Y78" i="3" s="1"/>
  <c r="K76" i="3"/>
  <c r="L76" i="3" s="1"/>
  <c r="W76" i="3" s="1"/>
  <c r="I75" i="3"/>
  <c r="J75" i="3" s="1"/>
  <c r="V75" i="3" s="1"/>
  <c r="G74" i="3"/>
  <c r="H74" i="3" s="1"/>
  <c r="U74" i="3" s="1"/>
  <c r="E73" i="3"/>
  <c r="F73" i="3" s="1"/>
  <c r="T73" i="3" s="1"/>
  <c r="E71" i="3"/>
  <c r="F71" i="3" s="1"/>
  <c r="T71" i="3" s="1"/>
  <c r="Q69" i="3"/>
  <c r="R69" i="3" s="1"/>
  <c r="Z69" i="3" s="1"/>
  <c r="O68" i="3"/>
  <c r="P68" i="3" s="1"/>
  <c r="Y68" i="3" s="1"/>
  <c r="M67" i="3"/>
  <c r="N67" i="3" s="1"/>
  <c r="X67" i="3" s="1"/>
  <c r="K66" i="3"/>
  <c r="L66" i="3" s="1"/>
  <c r="W66" i="3" s="1"/>
  <c r="I65" i="3"/>
  <c r="J65" i="3" s="1"/>
  <c r="V65" i="3" s="1"/>
  <c r="E63" i="3"/>
  <c r="F63" i="3" s="1"/>
  <c r="T63" i="3" s="1"/>
  <c r="Q61" i="3"/>
  <c r="R61" i="3" s="1"/>
  <c r="Z61" i="3" s="1"/>
  <c r="O60" i="3"/>
  <c r="P60" i="3" s="1"/>
  <c r="Y60" i="3" s="1"/>
  <c r="M59" i="3"/>
  <c r="N59" i="3" s="1"/>
  <c r="X59" i="3" s="1"/>
  <c r="I77" i="3"/>
  <c r="J77" i="3" s="1"/>
  <c r="V77" i="3" s="1"/>
  <c r="Q77" i="3"/>
  <c r="R77" i="3" s="1"/>
  <c r="Z77" i="3" s="1"/>
  <c r="K77" i="3"/>
  <c r="L77" i="3" s="1"/>
  <c r="W77" i="3" s="1"/>
  <c r="G84" i="3"/>
  <c r="H84" i="3" s="1"/>
  <c r="U84" i="3" s="1"/>
  <c r="O84" i="3"/>
  <c r="P84" i="3" s="1"/>
  <c r="Y84" i="3" s="1"/>
  <c r="I84" i="3"/>
  <c r="J84" i="3" s="1"/>
  <c r="V84" i="3" s="1"/>
  <c r="Q84" i="3"/>
  <c r="R84" i="3" s="1"/>
  <c r="Z84" i="3" s="1"/>
  <c r="I72" i="3"/>
  <c r="J72" i="3" s="1"/>
  <c r="V72" i="3" s="1"/>
  <c r="O72" i="3"/>
  <c r="P72" i="3" s="1"/>
  <c r="Y72" i="3" s="1"/>
  <c r="K72" i="3"/>
  <c r="L72" i="3" s="1"/>
  <c r="W72" i="3" s="1"/>
  <c r="Q72" i="3"/>
  <c r="R72" i="3" s="1"/>
  <c r="Z72" i="3" s="1"/>
  <c r="K64" i="3"/>
  <c r="L64" i="3" s="1"/>
  <c r="W64" i="3" s="1"/>
  <c r="E64" i="3"/>
  <c r="F64" i="3" s="1"/>
  <c r="T64" i="3" s="1"/>
  <c r="M64" i="3"/>
  <c r="N64" i="3" s="1"/>
  <c r="X64" i="3" s="1"/>
  <c r="E55" i="3"/>
  <c r="F55" i="3" s="1"/>
  <c r="T55" i="3" s="1"/>
  <c r="M55" i="3"/>
  <c r="N55" i="3" s="1"/>
  <c r="X55" i="3" s="1"/>
  <c r="G55" i="3"/>
  <c r="H55" i="3" s="1"/>
  <c r="U55" i="3" s="1"/>
  <c r="O55" i="3"/>
  <c r="P55" i="3" s="1"/>
  <c r="Y55" i="3" s="1"/>
  <c r="I55" i="3"/>
  <c r="J55" i="3" s="1"/>
  <c r="V55" i="3" s="1"/>
  <c r="Q55" i="3"/>
  <c r="R55" i="3" s="1"/>
  <c r="Z55" i="3" s="1"/>
  <c r="K55" i="3"/>
  <c r="L55" i="3" s="1"/>
  <c r="W55" i="3" s="1"/>
  <c r="G47" i="3"/>
  <c r="H47" i="3" s="1"/>
  <c r="U47" i="3" s="1"/>
  <c r="O47" i="3"/>
  <c r="P47" i="3" s="1"/>
  <c r="Y47" i="3" s="1"/>
  <c r="E47" i="3"/>
  <c r="F47" i="3" s="1"/>
  <c r="T47" i="3" s="1"/>
  <c r="M47" i="3"/>
  <c r="N47" i="3" s="1"/>
  <c r="X47" i="3" s="1"/>
  <c r="Q47" i="3"/>
  <c r="R47" i="3" s="1"/>
  <c r="Z47" i="3" s="1"/>
  <c r="I47" i="3"/>
  <c r="J47" i="3" s="1"/>
  <c r="V47" i="3" s="1"/>
  <c r="K47" i="3"/>
  <c r="L47" i="3" s="1"/>
  <c r="W47" i="3" s="1"/>
  <c r="G43" i="3"/>
  <c r="H43" i="3" s="1"/>
  <c r="U43" i="3" s="1"/>
  <c r="O43" i="3"/>
  <c r="P43" i="3" s="1"/>
  <c r="Y43" i="3" s="1"/>
  <c r="E43" i="3"/>
  <c r="F43" i="3" s="1"/>
  <c r="T43" i="3" s="1"/>
  <c r="M43" i="3"/>
  <c r="N43" i="3" s="1"/>
  <c r="X43" i="3" s="1"/>
  <c r="I43" i="3"/>
  <c r="J43" i="3" s="1"/>
  <c r="V43" i="3" s="1"/>
  <c r="K43" i="3"/>
  <c r="L43" i="3" s="1"/>
  <c r="W43" i="3" s="1"/>
  <c r="Q43" i="3"/>
  <c r="R43" i="3" s="1"/>
  <c r="Z43" i="3" s="1"/>
  <c r="G39" i="3"/>
  <c r="H39" i="3" s="1"/>
  <c r="U39" i="3" s="1"/>
  <c r="O39" i="3"/>
  <c r="P39" i="3" s="1"/>
  <c r="Y39" i="3" s="1"/>
  <c r="E39" i="3"/>
  <c r="F39" i="3" s="1"/>
  <c r="T39" i="3" s="1"/>
  <c r="M39" i="3"/>
  <c r="N39" i="3" s="1"/>
  <c r="X39" i="3" s="1"/>
  <c r="Q39" i="3"/>
  <c r="R39" i="3" s="1"/>
  <c r="Z39" i="3" s="1"/>
  <c r="I39" i="3"/>
  <c r="J39" i="3" s="1"/>
  <c r="V39" i="3" s="1"/>
  <c r="K39" i="3"/>
  <c r="L39" i="3" s="1"/>
  <c r="W39" i="3" s="1"/>
  <c r="I35" i="3"/>
  <c r="J35" i="3" s="1"/>
  <c r="V35" i="3" s="1"/>
  <c r="Q35" i="3"/>
  <c r="R35" i="3" s="1"/>
  <c r="Z35" i="3" s="1"/>
  <c r="G35" i="3"/>
  <c r="H35" i="3" s="1"/>
  <c r="U35" i="3" s="1"/>
  <c r="O35" i="3"/>
  <c r="P35" i="3" s="1"/>
  <c r="Y35" i="3" s="1"/>
  <c r="K35" i="3"/>
  <c r="L35" i="3" s="1"/>
  <c r="W35" i="3" s="1"/>
  <c r="M35" i="3"/>
  <c r="N35" i="3" s="1"/>
  <c r="X35" i="3" s="1"/>
  <c r="E35" i="3"/>
  <c r="F35" i="3" s="1"/>
  <c r="T35" i="3" s="1"/>
  <c r="I31" i="3"/>
  <c r="J31" i="3" s="1"/>
  <c r="V31" i="3" s="1"/>
  <c r="Q31" i="3"/>
  <c r="R31" i="3" s="1"/>
  <c r="Z31" i="3" s="1"/>
  <c r="G31" i="3"/>
  <c r="H31" i="3" s="1"/>
  <c r="U31" i="3" s="1"/>
  <c r="O31" i="3"/>
  <c r="P31" i="3" s="1"/>
  <c r="Y31" i="3" s="1"/>
  <c r="E31" i="3"/>
  <c r="F31" i="3" s="1"/>
  <c r="T31" i="3" s="1"/>
  <c r="K31" i="3"/>
  <c r="L31" i="3" s="1"/>
  <c r="W31" i="3" s="1"/>
  <c r="M31" i="3"/>
  <c r="N31" i="3" s="1"/>
  <c r="X31" i="3" s="1"/>
  <c r="I27" i="3"/>
  <c r="J27" i="3" s="1"/>
  <c r="V27" i="3" s="1"/>
  <c r="Q27" i="3"/>
  <c r="R27" i="3" s="1"/>
  <c r="Z27" i="3" s="1"/>
  <c r="K27" i="3"/>
  <c r="L27" i="3" s="1"/>
  <c r="W27" i="3" s="1"/>
  <c r="G27" i="3"/>
  <c r="H27" i="3" s="1"/>
  <c r="U27" i="3" s="1"/>
  <c r="O27" i="3"/>
  <c r="P27" i="3" s="1"/>
  <c r="Y27" i="3" s="1"/>
  <c r="E27" i="3"/>
  <c r="F27" i="3" s="1"/>
  <c r="T27" i="3" s="1"/>
  <c r="M27" i="3"/>
  <c r="N27" i="3" s="1"/>
  <c r="X27" i="3" s="1"/>
  <c r="I23" i="3"/>
  <c r="J23" i="3" s="1"/>
  <c r="V23" i="3" s="1"/>
  <c r="Q23" i="3"/>
  <c r="R23" i="3" s="1"/>
  <c r="Z23" i="3" s="1"/>
  <c r="K23" i="3"/>
  <c r="L23" i="3" s="1"/>
  <c r="W23" i="3" s="1"/>
  <c r="E23" i="3"/>
  <c r="F23" i="3" s="1"/>
  <c r="T23" i="3" s="1"/>
  <c r="M23" i="3"/>
  <c r="N23" i="3" s="1"/>
  <c r="X23" i="3" s="1"/>
  <c r="G23" i="3"/>
  <c r="H23" i="3" s="1"/>
  <c r="U23" i="3" s="1"/>
  <c r="O23" i="3"/>
  <c r="P23" i="3" s="1"/>
  <c r="Y23" i="3" s="1"/>
  <c r="K19" i="3"/>
  <c r="L19" i="3" s="1"/>
  <c r="W19" i="3" s="1"/>
  <c r="E19" i="3"/>
  <c r="F19" i="3" s="1"/>
  <c r="T19" i="3" s="1"/>
  <c r="M19" i="3"/>
  <c r="N19" i="3" s="1"/>
  <c r="X19" i="3" s="1"/>
  <c r="G19" i="3"/>
  <c r="H19" i="3" s="1"/>
  <c r="U19" i="3" s="1"/>
  <c r="O19" i="3"/>
  <c r="P19" i="3" s="1"/>
  <c r="Y19" i="3" s="1"/>
  <c r="I19" i="3"/>
  <c r="J19" i="3" s="1"/>
  <c r="V19" i="3" s="1"/>
  <c r="Q19" i="3"/>
  <c r="R19" i="3" s="1"/>
  <c r="Z19" i="3" s="1"/>
  <c r="B17" i="2"/>
  <c r="K15" i="3"/>
  <c r="L15" i="3" s="1"/>
  <c r="W15" i="3" s="1"/>
  <c r="E15" i="3"/>
  <c r="F15" i="3" s="1"/>
  <c r="T15" i="3" s="1"/>
  <c r="M15" i="3"/>
  <c r="N15" i="3" s="1"/>
  <c r="X15" i="3" s="1"/>
  <c r="G15" i="3"/>
  <c r="H15" i="3" s="1"/>
  <c r="U15" i="3" s="1"/>
  <c r="O15" i="3"/>
  <c r="P15" i="3" s="1"/>
  <c r="Y15" i="3" s="1"/>
  <c r="I15" i="3"/>
  <c r="J15" i="3" s="1"/>
  <c r="V15" i="3" s="1"/>
  <c r="Q15" i="3"/>
  <c r="R15" i="3" s="1"/>
  <c r="Z15" i="3" s="1"/>
  <c r="K11" i="3"/>
  <c r="L11" i="3" s="1"/>
  <c r="W11" i="3" s="1"/>
  <c r="E11" i="3"/>
  <c r="F11" i="3" s="1"/>
  <c r="T11" i="3" s="1"/>
  <c r="M11" i="3"/>
  <c r="N11" i="3" s="1"/>
  <c r="X11" i="3" s="1"/>
  <c r="G11" i="3"/>
  <c r="H11" i="3" s="1"/>
  <c r="U11" i="3" s="1"/>
  <c r="O11" i="3"/>
  <c r="P11" i="3" s="1"/>
  <c r="Y11" i="3" s="1"/>
  <c r="I11" i="3"/>
  <c r="J11" i="3" s="1"/>
  <c r="V11" i="3" s="1"/>
  <c r="Q11" i="3"/>
  <c r="R11" i="3" s="1"/>
  <c r="Z11" i="3" s="1"/>
  <c r="K7" i="3"/>
  <c r="L7" i="3" s="1"/>
  <c r="W7" i="3" s="1"/>
  <c r="E7" i="3"/>
  <c r="F7" i="3" s="1"/>
  <c r="T7" i="3" s="1"/>
  <c r="M7" i="3"/>
  <c r="N7" i="3" s="1"/>
  <c r="X7" i="3" s="1"/>
  <c r="G7" i="3"/>
  <c r="H7" i="3" s="1"/>
  <c r="U7" i="3" s="1"/>
  <c r="O7" i="3"/>
  <c r="P7" i="3" s="1"/>
  <c r="Y7" i="3" s="1"/>
  <c r="I7" i="3"/>
  <c r="J7" i="3" s="1"/>
  <c r="V7" i="3" s="1"/>
  <c r="Q7" i="3"/>
  <c r="R7" i="3" s="1"/>
  <c r="Z7" i="3" s="1"/>
  <c r="I3" i="3"/>
  <c r="Q3" i="3"/>
  <c r="C99" i="3"/>
  <c r="D99" i="3" s="1"/>
  <c r="S99" i="3" s="1"/>
  <c r="AA99" i="3" s="1"/>
  <c r="AB99" i="3" s="1"/>
  <c r="C95" i="3"/>
  <c r="D95" i="3" s="1"/>
  <c r="S95" i="3" s="1"/>
  <c r="AA95" i="3" s="1"/>
  <c r="AB95" i="3" s="1"/>
  <c r="C91" i="3"/>
  <c r="D91" i="3" s="1"/>
  <c r="S91" i="3" s="1"/>
  <c r="AA91" i="3" s="1"/>
  <c r="AB91" i="3" s="1"/>
  <c r="C87" i="3"/>
  <c r="D87" i="3" s="1"/>
  <c r="S87" i="3" s="1"/>
  <c r="AA87" i="3" s="1"/>
  <c r="AB87" i="3" s="1"/>
  <c r="C79" i="3"/>
  <c r="D79" i="3" s="1"/>
  <c r="S79" i="3" s="1"/>
  <c r="AA79" i="3" s="1"/>
  <c r="AB79" i="3" s="1"/>
  <c r="C71" i="3"/>
  <c r="D71" i="3" s="1"/>
  <c r="S71" i="3" s="1"/>
  <c r="AA71" i="3" s="1"/>
  <c r="AB71" i="3" s="1"/>
  <c r="C67" i="3"/>
  <c r="D67" i="3" s="1"/>
  <c r="S67" i="3" s="1"/>
  <c r="AA67" i="3" s="1"/>
  <c r="AB67" i="3" s="1"/>
  <c r="C63" i="3"/>
  <c r="D63" i="3" s="1"/>
  <c r="S63" i="3" s="1"/>
  <c r="AA63" i="3" s="1"/>
  <c r="AB63" i="3" s="1"/>
  <c r="C59" i="3"/>
  <c r="D59" i="3" s="1"/>
  <c r="S59" i="3" s="1"/>
  <c r="AA59" i="3" s="1"/>
  <c r="AB59" i="3" s="1"/>
  <c r="C55" i="3"/>
  <c r="D55" i="3" s="1"/>
  <c r="S55" i="3" s="1"/>
  <c r="AA55" i="3" s="1"/>
  <c r="AB55" i="3" s="1"/>
  <c r="C47" i="3"/>
  <c r="D47" i="3" s="1"/>
  <c r="S47" i="3" s="1"/>
  <c r="AA47" i="3" s="1"/>
  <c r="AB47" i="3" s="1"/>
  <c r="C43" i="3"/>
  <c r="D43" i="3" s="1"/>
  <c r="S43" i="3" s="1"/>
  <c r="AA43" i="3" s="1"/>
  <c r="AB43" i="3" s="1"/>
  <c r="C39" i="3"/>
  <c r="D39" i="3" s="1"/>
  <c r="S39" i="3" s="1"/>
  <c r="AA39" i="3" s="1"/>
  <c r="AB39" i="3" s="1"/>
  <c r="C35" i="3"/>
  <c r="D35" i="3" s="1"/>
  <c r="S35" i="3" s="1"/>
  <c r="AA35" i="3" s="1"/>
  <c r="AB35" i="3" s="1"/>
  <c r="C31" i="3"/>
  <c r="D31" i="3" s="1"/>
  <c r="S31" i="3" s="1"/>
  <c r="AA31" i="3" s="1"/>
  <c r="AB31" i="3" s="1"/>
  <c r="C27" i="3"/>
  <c r="D27" i="3" s="1"/>
  <c r="S27" i="3" s="1"/>
  <c r="AA27" i="3" s="1"/>
  <c r="AB27" i="3" s="1"/>
  <c r="C23" i="3"/>
  <c r="D23" i="3" s="1"/>
  <c r="S23" i="3" s="1"/>
  <c r="AA23" i="3" s="1"/>
  <c r="AB23" i="3" s="1"/>
  <c r="C19" i="3"/>
  <c r="D19" i="3" s="1"/>
  <c r="S19" i="3" s="1"/>
  <c r="AA19" i="3" s="1"/>
  <c r="AB19" i="3" s="1"/>
  <c r="C15" i="3"/>
  <c r="D15" i="3" s="1"/>
  <c r="S15" i="3" s="1"/>
  <c r="AA15" i="3" s="1"/>
  <c r="AB15" i="3" s="1"/>
  <c r="C11" i="3"/>
  <c r="D11" i="3" s="1"/>
  <c r="S11" i="3" s="1"/>
  <c r="AA11" i="3" s="1"/>
  <c r="AB11" i="3" s="1"/>
  <c r="C7" i="3"/>
  <c r="D7" i="3" s="1"/>
  <c r="S7" i="3" s="1"/>
  <c r="AA7" i="3" s="1"/>
  <c r="AB7" i="3" s="1"/>
  <c r="Q102" i="3"/>
  <c r="R102" i="3" s="1"/>
  <c r="Z102" i="3" s="1"/>
  <c r="I102" i="3"/>
  <c r="J102" i="3" s="1"/>
  <c r="V102" i="3" s="1"/>
  <c r="O101" i="3"/>
  <c r="P101" i="3" s="1"/>
  <c r="Y101" i="3" s="1"/>
  <c r="G101" i="3"/>
  <c r="H101" i="3" s="1"/>
  <c r="U101" i="3" s="1"/>
  <c r="M100" i="3"/>
  <c r="N100" i="3" s="1"/>
  <c r="X100" i="3" s="1"/>
  <c r="E100" i="3"/>
  <c r="F100" i="3" s="1"/>
  <c r="T100" i="3" s="1"/>
  <c r="K99" i="3"/>
  <c r="L99" i="3" s="1"/>
  <c r="W99" i="3" s="1"/>
  <c r="Q98" i="3"/>
  <c r="R98" i="3" s="1"/>
  <c r="Z98" i="3" s="1"/>
  <c r="I98" i="3"/>
  <c r="J98" i="3" s="1"/>
  <c r="V98" i="3" s="1"/>
  <c r="O97" i="3"/>
  <c r="P97" i="3" s="1"/>
  <c r="Y97" i="3" s="1"/>
  <c r="G97" i="3"/>
  <c r="H97" i="3" s="1"/>
  <c r="U97" i="3" s="1"/>
  <c r="M96" i="3"/>
  <c r="N96" i="3" s="1"/>
  <c r="X96" i="3" s="1"/>
  <c r="E96" i="3"/>
  <c r="F96" i="3" s="1"/>
  <c r="T96" i="3" s="1"/>
  <c r="K95" i="3"/>
  <c r="L95" i="3" s="1"/>
  <c r="W95" i="3" s="1"/>
  <c r="Q94" i="3"/>
  <c r="R94" i="3" s="1"/>
  <c r="Z94" i="3" s="1"/>
  <c r="I94" i="3"/>
  <c r="J94" i="3" s="1"/>
  <c r="V94" i="3" s="1"/>
  <c r="O93" i="3"/>
  <c r="P93" i="3" s="1"/>
  <c r="Y93" i="3" s="1"/>
  <c r="G93" i="3"/>
  <c r="H93" i="3" s="1"/>
  <c r="U93" i="3" s="1"/>
  <c r="M92" i="3"/>
  <c r="N92" i="3" s="1"/>
  <c r="X92" i="3" s="1"/>
  <c r="E92" i="3"/>
  <c r="F92" i="3" s="1"/>
  <c r="T92" i="3" s="1"/>
  <c r="K91" i="3"/>
  <c r="L91" i="3" s="1"/>
  <c r="W91" i="3" s="1"/>
  <c r="Q90" i="3"/>
  <c r="R90" i="3" s="1"/>
  <c r="Z90" i="3" s="1"/>
  <c r="I90" i="3"/>
  <c r="J90" i="3" s="1"/>
  <c r="V90" i="3" s="1"/>
  <c r="O89" i="3"/>
  <c r="P89" i="3" s="1"/>
  <c r="Y89" i="3" s="1"/>
  <c r="G89" i="3"/>
  <c r="H89" i="3" s="1"/>
  <c r="U89" i="3" s="1"/>
  <c r="M88" i="3"/>
  <c r="N88" i="3" s="1"/>
  <c r="X88" i="3" s="1"/>
  <c r="E88" i="3"/>
  <c r="F88" i="3" s="1"/>
  <c r="T88" i="3" s="1"/>
  <c r="I86" i="3"/>
  <c r="J86" i="3" s="1"/>
  <c r="V86" i="3" s="1"/>
  <c r="G85" i="3"/>
  <c r="H85" i="3" s="1"/>
  <c r="U85" i="3" s="1"/>
  <c r="E84" i="3"/>
  <c r="F84" i="3" s="1"/>
  <c r="T84" i="3" s="1"/>
  <c r="Q82" i="3"/>
  <c r="R82" i="3" s="1"/>
  <c r="Z82" i="3" s="1"/>
  <c r="I78" i="3"/>
  <c r="J78" i="3" s="1"/>
  <c r="V78" i="3" s="1"/>
  <c r="G77" i="3"/>
  <c r="H77" i="3" s="1"/>
  <c r="U77" i="3" s="1"/>
  <c r="Q74" i="3"/>
  <c r="R74" i="3" s="1"/>
  <c r="Z74" i="3" s="1"/>
  <c r="O73" i="3"/>
  <c r="P73" i="3" s="1"/>
  <c r="Y73" i="3" s="1"/>
  <c r="M72" i="3"/>
  <c r="N72" i="3" s="1"/>
  <c r="X72" i="3" s="1"/>
  <c r="M70" i="3"/>
  <c r="N70" i="3" s="1"/>
  <c r="X70" i="3" s="1"/>
  <c r="K69" i="3"/>
  <c r="L69" i="3" s="1"/>
  <c r="W69" i="3" s="1"/>
  <c r="E66" i="3"/>
  <c r="F66" i="3" s="1"/>
  <c r="T66" i="3" s="1"/>
  <c r="Q64" i="3"/>
  <c r="R64" i="3" s="1"/>
  <c r="Z64" i="3" s="1"/>
  <c r="M62" i="3"/>
  <c r="N62" i="3" s="1"/>
  <c r="X62" i="3" s="1"/>
  <c r="K61" i="3"/>
  <c r="L61" i="3" s="1"/>
  <c r="W61" i="3" s="1"/>
  <c r="I81" i="3"/>
  <c r="J81" i="3" s="1"/>
  <c r="V81" i="3" s="1"/>
  <c r="Q81" i="3"/>
  <c r="R81" i="3" s="1"/>
  <c r="Z81" i="3" s="1"/>
  <c r="K81" i="3"/>
  <c r="L81" i="3" s="1"/>
  <c r="W81" i="3" s="1"/>
  <c r="G80" i="3"/>
  <c r="H80" i="3" s="1"/>
  <c r="U80" i="3" s="1"/>
  <c r="O80" i="3"/>
  <c r="P80" i="3" s="1"/>
  <c r="Y80" i="3" s="1"/>
  <c r="I80" i="3"/>
  <c r="J80" i="3" s="1"/>
  <c r="V80" i="3" s="1"/>
  <c r="Q80" i="3"/>
  <c r="R80" i="3" s="1"/>
  <c r="Z80" i="3" s="1"/>
  <c r="G76" i="3"/>
  <c r="H76" i="3" s="1"/>
  <c r="U76" i="3" s="1"/>
  <c r="O76" i="3"/>
  <c r="P76" i="3" s="1"/>
  <c r="Y76" i="3" s="1"/>
  <c r="I76" i="3"/>
  <c r="J76" i="3" s="1"/>
  <c r="V76" i="3" s="1"/>
  <c r="Q76" i="3"/>
  <c r="R76" i="3" s="1"/>
  <c r="Z76" i="3" s="1"/>
  <c r="K68" i="3"/>
  <c r="L68" i="3" s="1"/>
  <c r="W68" i="3" s="1"/>
  <c r="E68" i="3"/>
  <c r="F68" i="3" s="1"/>
  <c r="T68" i="3" s="1"/>
  <c r="M68" i="3"/>
  <c r="N68" i="3" s="1"/>
  <c r="X68" i="3" s="1"/>
  <c r="K60" i="3"/>
  <c r="L60" i="3" s="1"/>
  <c r="W60" i="3" s="1"/>
  <c r="E60" i="3"/>
  <c r="F60" i="3" s="1"/>
  <c r="T60" i="3" s="1"/>
  <c r="M60" i="3"/>
  <c r="N60" i="3" s="1"/>
  <c r="X60" i="3" s="1"/>
  <c r="G51" i="3"/>
  <c r="H51" i="3" s="1"/>
  <c r="U51" i="3" s="1"/>
  <c r="O51" i="3"/>
  <c r="P51" i="3" s="1"/>
  <c r="Y51" i="3" s="1"/>
  <c r="K51" i="3"/>
  <c r="L51" i="3" s="1"/>
  <c r="W51" i="3" s="1"/>
  <c r="M51" i="3"/>
  <c r="N51" i="3" s="1"/>
  <c r="X51" i="3" s="1"/>
  <c r="E51" i="3"/>
  <c r="F51" i="3" s="1"/>
  <c r="T51" i="3" s="1"/>
  <c r="Q51" i="3"/>
  <c r="R51" i="3" s="1"/>
  <c r="Z51" i="3" s="1"/>
  <c r="I51" i="3"/>
  <c r="J51" i="3" s="1"/>
  <c r="V51" i="3" s="1"/>
  <c r="E87" i="3"/>
  <c r="F87" i="3" s="1"/>
  <c r="T87" i="3" s="1"/>
  <c r="G87" i="3"/>
  <c r="H87" i="3" s="1"/>
  <c r="U87" i="3" s="1"/>
  <c r="E83" i="3"/>
  <c r="F83" i="3" s="1"/>
  <c r="T83" i="3" s="1"/>
  <c r="M83" i="3"/>
  <c r="N83" i="3" s="1"/>
  <c r="X83" i="3" s="1"/>
  <c r="G83" i="3"/>
  <c r="H83" i="3" s="1"/>
  <c r="U83" i="3" s="1"/>
  <c r="O83" i="3"/>
  <c r="P83" i="3" s="1"/>
  <c r="Y83" i="3" s="1"/>
  <c r="E79" i="3"/>
  <c r="F79" i="3" s="1"/>
  <c r="T79" i="3" s="1"/>
  <c r="M79" i="3"/>
  <c r="N79" i="3" s="1"/>
  <c r="X79" i="3" s="1"/>
  <c r="G79" i="3"/>
  <c r="H79" i="3" s="1"/>
  <c r="U79" i="3" s="1"/>
  <c r="O79" i="3"/>
  <c r="P79" i="3" s="1"/>
  <c r="Y79" i="3" s="1"/>
  <c r="E75" i="3"/>
  <c r="F75" i="3" s="1"/>
  <c r="T75" i="3" s="1"/>
  <c r="M75" i="3"/>
  <c r="N75" i="3" s="1"/>
  <c r="X75" i="3" s="1"/>
  <c r="G75" i="3"/>
  <c r="H75" i="3" s="1"/>
  <c r="U75" i="3" s="1"/>
  <c r="O75" i="3"/>
  <c r="P75" i="3" s="1"/>
  <c r="Y75" i="3" s="1"/>
  <c r="O71" i="3"/>
  <c r="P71" i="3" s="1"/>
  <c r="Y71" i="3" s="1"/>
  <c r="I71" i="3"/>
  <c r="J71" i="3" s="1"/>
  <c r="V71" i="3" s="1"/>
  <c r="Q71" i="3"/>
  <c r="R71" i="3" s="1"/>
  <c r="Z71" i="3" s="1"/>
  <c r="B69" i="2"/>
  <c r="I67" i="3"/>
  <c r="J67" i="3" s="1"/>
  <c r="V67" i="3" s="1"/>
  <c r="Q67" i="3"/>
  <c r="R67" i="3" s="1"/>
  <c r="Z67" i="3" s="1"/>
  <c r="K67" i="3"/>
  <c r="L67" i="3" s="1"/>
  <c r="W67" i="3" s="1"/>
  <c r="I63" i="3"/>
  <c r="J63" i="3" s="1"/>
  <c r="V63" i="3" s="1"/>
  <c r="Q63" i="3"/>
  <c r="R63" i="3" s="1"/>
  <c r="Z63" i="3" s="1"/>
  <c r="K63" i="3"/>
  <c r="L63" i="3" s="1"/>
  <c r="W63" i="3" s="1"/>
  <c r="I59" i="3"/>
  <c r="J59" i="3" s="1"/>
  <c r="V59" i="3" s="1"/>
  <c r="Q59" i="3"/>
  <c r="R59" i="3" s="1"/>
  <c r="Z59" i="3" s="1"/>
  <c r="K59" i="3"/>
  <c r="L59" i="3" s="1"/>
  <c r="W59" i="3" s="1"/>
  <c r="K54" i="3"/>
  <c r="L54" i="3" s="1"/>
  <c r="W54" i="3" s="1"/>
  <c r="E54" i="3"/>
  <c r="F54" i="3" s="1"/>
  <c r="T54" i="3" s="1"/>
  <c r="M54" i="3"/>
  <c r="N54" i="3" s="1"/>
  <c r="X54" i="3" s="1"/>
  <c r="G54" i="3"/>
  <c r="H54" i="3" s="1"/>
  <c r="U54" i="3" s="1"/>
  <c r="O54" i="3"/>
  <c r="P54" i="3" s="1"/>
  <c r="Y54" i="3" s="1"/>
  <c r="I54" i="3"/>
  <c r="J54" i="3" s="1"/>
  <c r="V54" i="3" s="1"/>
  <c r="Q54" i="3"/>
  <c r="R54" i="3" s="1"/>
  <c r="Z54" i="3" s="1"/>
  <c r="E50" i="3"/>
  <c r="F50" i="3" s="1"/>
  <c r="T50" i="3" s="1"/>
  <c r="M50" i="3"/>
  <c r="N50" i="3" s="1"/>
  <c r="X50" i="3" s="1"/>
  <c r="O50" i="3"/>
  <c r="P50" i="3" s="1"/>
  <c r="Y50" i="3" s="1"/>
  <c r="G50" i="3"/>
  <c r="H50" i="3" s="1"/>
  <c r="U50" i="3" s="1"/>
  <c r="Q50" i="3"/>
  <c r="R50" i="3" s="1"/>
  <c r="Z50" i="3" s="1"/>
  <c r="I50" i="3"/>
  <c r="J50" i="3" s="1"/>
  <c r="V50" i="3" s="1"/>
  <c r="K50" i="3"/>
  <c r="L50" i="3" s="1"/>
  <c r="W50" i="3" s="1"/>
  <c r="B48" i="2"/>
  <c r="E46" i="3"/>
  <c r="F46" i="3" s="1"/>
  <c r="T46" i="3" s="1"/>
  <c r="M46" i="3"/>
  <c r="N46" i="3" s="1"/>
  <c r="X46" i="3" s="1"/>
  <c r="K46" i="3"/>
  <c r="L46" i="3" s="1"/>
  <c r="W46" i="3" s="1"/>
  <c r="O46" i="3"/>
  <c r="P46" i="3" s="1"/>
  <c r="Y46" i="3" s="1"/>
  <c r="Q46" i="3"/>
  <c r="R46" i="3" s="1"/>
  <c r="Z46" i="3" s="1"/>
  <c r="G46" i="3"/>
  <c r="H46" i="3" s="1"/>
  <c r="U46" i="3" s="1"/>
  <c r="I46" i="3"/>
  <c r="J46" i="3" s="1"/>
  <c r="V46" i="3" s="1"/>
  <c r="E42" i="3"/>
  <c r="F42" i="3" s="1"/>
  <c r="T42" i="3" s="1"/>
  <c r="M42" i="3"/>
  <c r="N42" i="3" s="1"/>
  <c r="X42" i="3" s="1"/>
  <c r="K42" i="3"/>
  <c r="L42" i="3" s="1"/>
  <c r="W42" i="3" s="1"/>
  <c r="G42" i="3"/>
  <c r="H42" i="3" s="1"/>
  <c r="U42" i="3" s="1"/>
  <c r="I42" i="3"/>
  <c r="J42" i="3" s="1"/>
  <c r="V42" i="3" s="1"/>
  <c r="O42" i="3"/>
  <c r="P42" i="3" s="1"/>
  <c r="Y42" i="3" s="1"/>
  <c r="Q42" i="3"/>
  <c r="R42" i="3" s="1"/>
  <c r="Z42" i="3" s="1"/>
  <c r="G38" i="3"/>
  <c r="H38" i="3" s="1"/>
  <c r="U38" i="3" s="1"/>
  <c r="M38" i="3"/>
  <c r="N38" i="3" s="1"/>
  <c r="X38" i="3" s="1"/>
  <c r="E38" i="3"/>
  <c r="F38" i="3" s="1"/>
  <c r="T38" i="3" s="1"/>
  <c r="O38" i="3"/>
  <c r="P38" i="3" s="1"/>
  <c r="Y38" i="3" s="1"/>
  <c r="Q38" i="3"/>
  <c r="R38" i="3" s="1"/>
  <c r="Z38" i="3" s="1"/>
  <c r="I38" i="3"/>
  <c r="J38" i="3" s="1"/>
  <c r="V38" i="3" s="1"/>
  <c r="K38" i="3"/>
  <c r="L38" i="3" s="1"/>
  <c r="W38" i="3" s="1"/>
  <c r="G34" i="3"/>
  <c r="H34" i="3" s="1"/>
  <c r="U34" i="3" s="1"/>
  <c r="O34" i="3"/>
  <c r="P34" i="3" s="1"/>
  <c r="Y34" i="3" s="1"/>
  <c r="E34" i="3"/>
  <c r="F34" i="3" s="1"/>
  <c r="T34" i="3" s="1"/>
  <c r="M34" i="3"/>
  <c r="N34" i="3" s="1"/>
  <c r="X34" i="3" s="1"/>
  <c r="I34" i="3"/>
  <c r="J34" i="3" s="1"/>
  <c r="V34" i="3" s="1"/>
  <c r="K34" i="3"/>
  <c r="L34" i="3" s="1"/>
  <c r="W34" i="3" s="1"/>
  <c r="Q34" i="3"/>
  <c r="R34" i="3" s="1"/>
  <c r="Z34" i="3" s="1"/>
  <c r="G30" i="3"/>
  <c r="H30" i="3" s="1"/>
  <c r="U30" i="3" s="1"/>
  <c r="O30" i="3"/>
  <c r="P30" i="3" s="1"/>
  <c r="Y30" i="3" s="1"/>
  <c r="E30" i="3"/>
  <c r="F30" i="3" s="1"/>
  <c r="T30" i="3" s="1"/>
  <c r="M30" i="3"/>
  <c r="N30" i="3" s="1"/>
  <c r="X30" i="3" s="1"/>
  <c r="Q30" i="3"/>
  <c r="R30" i="3" s="1"/>
  <c r="Z30" i="3" s="1"/>
  <c r="I30" i="3"/>
  <c r="J30" i="3" s="1"/>
  <c r="V30" i="3" s="1"/>
  <c r="K30" i="3"/>
  <c r="L30" i="3" s="1"/>
  <c r="W30" i="3" s="1"/>
  <c r="G26" i="3"/>
  <c r="H26" i="3" s="1"/>
  <c r="U26" i="3" s="1"/>
  <c r="O26" i="3"/>
  <c r="P26" i="3" s="1"/>
  <c r="Y26" i="3" s="1"/>
  <c r="I26" i="3"/>
  <c r="J26" i="3" s="1"/>
  <c r="V26" i="3" s="1"/>
  <c r="Q26" i="3"/>
  <c r="R26" i="3" s="1"/>
  <c r="Z26" i="3" s="1"/>
  <c r="K26" i="3"/>
  <c r="L26" i="3" s="1"/>
  <c r="W26" i="3" s="1"/>
  <c r="E26" i="3"/>
  <c r="F26" i="3" s="1"/>
  <c r="T26" i="3" s="1"/>
  <c r="M26" i="3"/>
  <c r="N26" i="3" s="1"/>
  <c r="X26" i="3" s="1"/>
  <c r="G22" i="3"/>
  <c r="H22" i="3" s="1"/>
  <c r="U22" i="3" s="1"/>
  <c r="O22" i="3"/>
  <c r="P22" i="3" s="1"/>
  <c r="Y22" i="3" s="1"/>
  <c r="I22" i="3"/>
  <c r="J22" i="3" s="1"/>
  <c r="V22" i="3" s="1"/>
  <c r="Q22" i="3"/>
  <c r="R22" i="3" s="1"/>
  <c r="Z22" i="3" s="1"/>
  <c r="K22" i="3"/>
  <c r="L22" i="3" s="1"/>
  <c r="W22" i="3" s="1"/>
  <c r="E22" i="3"/>
  <c r="F22" i="3" s="1"/>
  <c r="T22" i="3" s="1"/>
  <c r="M22" i="3"/>
  <c r="N22" i="3" s="1"/>
  <c r="X22" i="3" s="1"/>
  <c r="I18" i="3"/>
  <c r="J18" i="3" s="1"/>
  <c r="V18" i="3" s="1"/>
  <c r="Q18" i="3"/>
  <c r="R18" i="3" s="1"/>
  <c r="Z18" i="3" s="1"/>
  <c r="K18" i="3"/>
  <c r="L18" i="3" s="1"/>
  <c r="W18" i="3" s="1"/>
  <c r="E18" i="3"/>
  <c r="F18" i="3" s="1"/>
  <c r="T18" i="3" s="1"/>
  <c r="M18" i="3"/>
  <c r="N18" i="3" s="1"/>
  <c r="X18" i="3" s="1"/>
  <c r="G18" i="3"/>
  <c r="H18" i="3" s="1"/>
  <c r="U18" i="3" s="1"/>
  <c r="O18" i="3"/>
  <c r="P18" i="3" s="1"/>
  <c r="Y18" i="3" s="1"/>
  <c r="I14" i="3"/>
  <c r="J14" i="3" s="1"/>
  <c r="V14" i="3" s="1"/>
  <c r="Q14" i="3"/>
  <c r="R14" i="3" s="1"/>
  <c r="Z14" i="3" s="1"/>
  <c r="K14" i="3"/>
  <c r="L14" i="3" s="1"/>
  <c r="W14" i="3" s="1"/>
  <c r="E14" i="3"/>
  <c r="F14" i="3" s="1"/>
  <c r="T14" i="3" s="1"/>
  <c r="M14" i="3"/>
  <c r="N14" i="3" s="1"/>
  <c r="X14" i="3" s="1"/>
  <c r="G14" i="3"/>
  <c r="H14" i="3" s="1"/>
  <c r="U14" i="3" s="1"/>
  <c r="O14" i="3"/>
  <c r="P14" i="3" s="1"/>
  <c r="Y14" i="3" s="1"/>
  <c r="I10" i="3"/>
  <c r="J10" i="3" s="1"/>
  <c r="V10" i="3" s="1"/>
  <c r="Q10" i="3"/>
  <c r="R10" i="3" s="1"/>
  <c r="Z10" i="3" s="1"/>
  <c r="K10" i="3"/>
  <c r="L10" i="3" s="1"/>
  <c r="W10" i="3" s="1"/>
  <c r="E10" i="3"/>
  <c r="F10" i="3" s="1"/>
  <c r="T10" i="3" s="1"/>
  <c r="M10" i="3"/>
  <c r="N10" i="3" s="1"/>
  <c r="X10" i="3" s="1"/>
  <c r="G10" i="3"/>
  <c r="H10" i="3" s="1"/>
  <c r="U10" i="3" s="1"/>
  <c r="O10" i="3"/>
  <c r="P10" i="3" s="1"/>
  <c r="Y10" i="3" s="1"/>
  <c r="I6" i="3"/>
  <c r="J6" i="3" s="1"/>
  <c r="V6" i="3" s="1"/>
  <c r="Q6" i="3"/>
  <c r="R6" i="3" s="1"/>
  <c r="Z6" i="3" s="1"/>
  <c r="K6" i="3"/>
  <c r="L6" i="3" s="1"/>
  <c r="W6" i="3" s="1"/>
  <c r="E6" i="3"/>
  <c r="F6" i="3" s="1"/>
  <c r="T6" i="3" s="1"/>
  <c r="M6" i="3"/>
  <c r="N6" i="3" s="1"/>
  <c r="X6" i="3" s="1"/>
  <c r="G6" i="3"/>
  <c r="H6" i="3" s="1"/>
  <c r="U6" i="3" s="1"/>
  <c r="O6" i="3"/>
  <c r="P6" i="3" s="1"/>
  <c r="Y6" i="3" s="1"/>
  <c r="G56" i="3"/>
  <c r="H56" i="3" s="1"/>
  <c r="U56" i="3" s="1"/>
  <c r="O56" i="3"/>
  <c r="P56" i="3" s="1"/>
  <c r="Y56" i="3" s="1"/>
  <c r="I56" i="3"/>
  <c r="J56" i="3" s="1"/>
  <c r="V56" i="3" s="1"/>
  <c r="Q56" i="3"/>
  <c r="R56" i="3" s="1"/>
  <c r="Z56" i="3" s="1"/>
  <c r="K56" i="3"/>
  <c r="L56" i="3" s="1"/>
  <c r="W56" i="3" s="1"/>
  <c r="E56" i="3"/>
  <c r="F56" i="3" s="1"/>
  <c r="T56" i="3" s="1"/>
  <c r="M56" i="3"/>
  <c r="N56" i="3" s="1"/>
  <c r="X56" i="3" s="1"/>
  <c r="C102" i="3"/>
  <c r="D102" i="3" s="1"/>
  <c r="S102" i="3" s="1"/>
  <c r="AA102" i="3" s="1"/>
  <c r="AB102" i="3" s="1"/>
  <c r="C98" i="3"/>
  <c r="D98" i="3" s="1"/>
  <c r="S98" i="3" s="1"/>
  <c r="AA98" i="3" s="1"/>
  <c r="AB98" i="3" s="1"/>
  <c r="C94" i="3"/>
  <c r="D94" i="3" s="1"/>
  <c r="S94" i="3" s="1"/>
  <c r="AA94" i="3" s="1"/>
  <c r="AB94" i="3" s="1"/>
  <c r="C90" i="3"/>
  <c r="D90" i="3" s="1"/>
  <c r="S90" i="3" s="1"/>
  <c r="AA90" i="3" s="1"/>
  <c r="AB90" i="3" s="1"/>
  <c r="C86" i="3"/>
  <c r="D86" i="3" s="1"/>
  <c r="S86" i="3" s="1"/>
  <c r="AA86" i="3" s="1"/>
  <c r="AB86" i="3" s="1"/>
  <c r="C82" i="3"/>
  <c r="D82" i="3" s="1"/>
  <c r="S82" i="3" s="1"/>
  <c r="AA82" i="3" s="1"/>
  <c r="AB82" i="3" s="1"/>
  <c r="C78" i="3"/>
  <c r="D78" i="3" s="1"/>
  <c r="S78" i="3" s="1"/>
  <c r="AA78" i="3" s="1"/>
  <c r="AB78" i="3" s="1"/>
  <c r="C74" i="3"/>
  <c r="D74" i="3" s="1"/>
  <c r="S74" i="3" s="1"/>
  <c r="AA74" i="3" s="1"/>
  <c r="AB74" i="3" s="1"/>
  <c r="C70" i="3"/>
  <c r="D70" i="3" s="1"/>
  <c r="S70" i="3" s="1"/>
  <c r="AA70" i="3" s="1"/>
  <c r="AB70" i="3" s="1"/>
  <c r="C66" i="3"/>
  <c r="D66" i="3" s="1"/>
  <c r="S66" i="3" s="1"/>
  <c r="AA66" i="3" s="1"/>
  <c r="AB66" i="3" s="1"/>
  <c r="C62" i="3"/>
  <c r="D62" i="3" s="1"/>
  <c r="S62" i="3" s="1"/>
  <c r="AA62" i="3" s="1"/>
  <c r="AB62" i="3" s="1"/>
  <c r="C58" i="3"/>
  <c r="D58" i="3" s="1"/>
  <c r="S58" i="3" s="1"/>
  <c r="AA58" i="3" s="1"/>
  <c r="AB58" i="3" s="1"/>
  <c r="C54" i="3"/>
  <c r="D54" i="3" s="1"/>
  <c r="S54" i="3" s="1"/>
  <c r="AA54" i="3" s="1"/>
  <c r="AB54" i="3" s="1"/>
  <c r="C50" i="3"/>
  <c r="D50" i="3" s="1"/>
  <c r="S50" i="3" s="1"/>
  <c r="AA50" i="3" s="1"/>
  <c r="AB50" i="3" s="1"/>
  <c r="C46" i="3"/>
  <c r="D46" i="3" s="1"/>
  <c r="S46" i="3" s="1"/>
  <c r="AA46" i="3" s="1"/>
  <c r="AB46" i="3" s="1"/>
  <c r="C42" i="3"/>
  <c r="D42" i="3" s="1"/>
  <c r="S42" i="3" s="1"/>
  <c r="C38" i="3"/>
  <c r="D38" i="3" s="1"/>
  <c r="S38" i="3" s="1"/>
  <c r="AA38" i="3" s="1"/>
  <c r="AB38" i="3" s="1"/>
  <c r="C34" i="3"/>
  <c r="D34" i="3" s="1"/>
  <c r="S34" i="3" s="1"/>
  <c r="AA34" i="3" s="1"/>
  <c r="AB34" i="3" s="1"/>
  <c r="C30" i="3"/>
  <c r="D30" i="3" s="1"/>
  <c r="S30" i="3" s="1"/>
  <c r="AA30" i="3" s="1"/>
  <c r="AB30" i="3" s="1"/>
  <c r="C26" i="3"/>
  <c r="D26" i="3" s="1"/>
  <c r="S26" i="3" s="1"/>
  <c r="AA26" i="3" s="1"/>
  <c r="AB26" i="3" s="1"/>
  <c r="C22" i="3"/>
  <c r="D22" i="3" s="1"/>
  <c r="S22" i="3" s="1"/>
  <c r="AA22" i="3" s="1"/>
  <c r="AB22" i="3" s="1"/>
  <c r="C18" i="3"/>
  <c r="D18" i="3" s="1"/>
  <c r="S18" i="3" s="1"/>
  <c r="AA18" i="3" s="1"/>
  <c r="AB18" i="3" s="1"/>
  <c r="C14" i="3"/>
  <c r="D14" i="3" s="1"/>
  <c r="S14" i="3" s="1"/>
  <c r="AA14" i="3" s="1"/>
  <c r="AB14" i="3" s="1"/>
  <c r="C10" i="3"/>
  <c r="D10" i="3" s="1"/>
  <c r="S10" i="3" s="1"/>
  <c r="AA10" i="3" s="1"/>
  <c r="AB10" i="3" s="1"/>
  <c r="C6" i="3"/>
  <c r="D6" i="3" s="1"/>
  <c r="S6" i="3" s="1"/>
  <c r="O102" i="3"/>
  <c r="P102" i="3" s="1"/>
  <c r="Y102" i="3" s="1"/>
  <c r="M101" i="3"/>
  <c r="N101" i="3" s="1"/>
  <c r="X101" i="3" s="1"/>
  <c r="Q99" i="3"/>
  <c r="R99" i="3" s="1"/>
  <c r="Z99" i="3" s="1"/>
  <c r="O98" i="3"/>
  <c r="P98" i="3" s="1"/>
  <c r="Y98" i="3" s="1"/>
  <c r="M97" i="3"/>
  <c r="N97" i="3" s="1"/>
  <c r="X97" i="3" s="1"/>
  <c r="Q95" i="3"/>
  <c r="R95" i="3" s="1"/>
  <c r="Z95" i="3" s="1"/>
  <c r="I95" i="3"/>
  <c r="J95" i="3" s="1"/>
  <c r="V95" i="3" s="1"/>
  <c r="O94" i="3"/>
  <c r="P94" i="3" s="1"/>
  <c r="Y94" i="3" s="1"/>
  <c r="M93" i="3"/>
  <c r="N93" i="3" s="1"/>
  <c r="X93" i="3" s="1"/>
  <c r="Q91" i="3"/>
  <c r="R91" i="3" s="1"/>
  <c r="Z91" i="3" s="1"/>
  <c r="O90" i="3"/>
  <c r="P90" i="3" s="1"/>
  <c r="Y90" i="3" s="1"/>
  <c r="M89" i="3"/>
  <c r="N89" i="3" s="1"/>
  <c r="X89" i="3" s="1"/>
  <c r="Q87" i="3"/>
  <c r="R87" i="3" s="1"/>
  <c r="Z87" i="3" s="1"/>
  <c r="I87" i="3"/>
  <c r="J87" i="3" s="1"/>
  <c r="V87" i="3" s="1"/>
  <c r="G86" i="3"/>
  <c r="H86" i="3" s="1"/>
  <c r="U86" i="3" s="1"/>
  <c r="E85" i="3"/>
  <c r="F85" i="3" s="1"/>
  <c r="T85" i="3" s="1"/>
  <c r="Q83" i="3"/>
  <c r="R83" i="3" s="1"/>
  <c r="Z83" i="3" s="1"/>
  <c r="O82" i="3"/>
  <c r="P82" i="3" s="1"/>
  <c r="Y82" i="3" s="1"/>
  <c r="M81" i="3"/>
  <c r="N81" i="3" s="1"/>
  <c r="X81" i="3" s="1"/>
  <c r="K80" i="3"/>
  <c r="L80" i="3" s="1"/>
  <c r="W80" i="3" s="1"/>
  <c r="I79" i="3"/>
  <c r="J79" i="3" s="1"/>
  <c r="V79" i="3" s="1"/>
  <c r="G78" i="3"/>
  <c r="H78" i="3" s="1"/>
  <c r="U78" i="3" s="1"/>
  <c r="E77" i="3"/>
  <c r="F77" i="3" s="1"/>
  <c r="T77" i="3" s="1"/>
  <c r="Q75" i="3"/>
  <c r="R75" i="3" s="1"/>
  <c r="Z75" i="3" s="1"/>
  <c r="O74" i="3"/>
  <c r="P74" i="3" s="1"/>
  <c r="Y74" i="3" s="1"/>
  <c r="M73" i="3"/>
  <c r="N73" i="3" s="1"/>
  <c r="X73" i="3" s="1"/>
  <c r="K71" i="3"/>
  <c r="L71" i="3" s="1"/>
  <c r="W71" i="3" s="1"/>
  <c r="K70" i="3"/>
  <c r="L70" i="3" s="1"/>
  <c r="W70" i="3" s="1"/>
  <c r="I69" i="3"/>
  <c r="J69" i="3" s="1"/>
  <c r="V69" i="3" s="1"/>
  <c r="G68" i="3"/>
  <c r="H68" i="3" s="1"/>
  <c r="U68" i="3" s="1"/>
  <c r="E67" i="3"/>
  <c r="F67" i="3" s="1"/>
  <c r="T67" i="3" s="1"/>
  <c r="Q65" i="3"/>
  <c r="R65" i="3" s="1"/>
  <c r="Z65" i="3" s="1"/>
  <c r="O64" i="3"/>
  <c r="P64" i="3" s="1"/>
  <c r="Y64" i="3" s="1"/>
  <c r="M63" i="3"/>
  <c r="N63" i="3" s="1"/>
  <c r="X63" i="3" s="1"/>
  <c r="K62" i="3"/>
  <c r="L62" i="3" s="1"/>
  <c r="W62" i="3" s="1"/>
  <c r="I61" i="3"/>
  <c r="J61" i="3" s="1"/>
  <c r="V61" i="3" s="1"/>
  <c r="G60" i="3"/>
  <c r="H60" i="3" s="1"/>
  <c r="U60" i="3" s="1"/>
  <c r="E59" i="3"/>
  <c r="F59" i="3" s="1"/>
  <c r="T59" i="3" s="1"/>
  <c r="D56" i="3"/>
  <c r="S56" i="3" s="1"/>
  <c r="AA56" i="3" s="1"/>
  <c r="AB56" i="3" s="1"/>
  <c r="U98" i="3"/>
  <c r="U90" i="3"/>
  <c r="U73" i="3"/>
  <c r="T101" i="3"/>
  <c r="X80" i="3"/>
  <c r="L3" i="3"/>
  <c r="B79" i="2"/>
  <c r="B87" i="2"/>
  <c r="B96" i="2"/>
  <c r="B49" i="2"/>
  <c r="B57" i="2"/>
  <c r="X77" i="3"/>
  <c r="W87" i="3"/>
  <c r="W79" i="3"/>
  <c r="X71" i="3"/>
  <c r="Y63" i="3"/>
  <c r="U62" i="3"/>
  <c r="Z45" i="3"/>
  <c r="V99" i="3"/>
  <c r="W84" i="3"/>
  <c r="B32" i="2"/>
  <c r="T86" i="3"/>
  <c r="W86" i="3"/>
  <c r="T82" i="3"/>
  <c r="W58" i="3"/>
  <c r="V53" i="3"/>
  <c r="B8" i="2"/>
  <c r="B92" i="2"/>
  <c r="T97" i="3"/>
  <c r="T89" i="3"/>
  <c r="V85" i="3"/>
  <c r="Y81" i="3"/>
  <c r="D69" i="3"/>
  <c r="S69" i="3" s="1"/>
  <c r="AA69" i="3" s="1"/>
  <c r="AB69" i="3" s="1"/>
  <c r="W65" i="3"/>
  <c r="D61" i="3"/>
  <c r="S61" i="3" s="1"/>
  <c r="AA61" i="3" s="1"/>
  <c r="AB61" i="3" s="1"/>
  <c r="D57" i="3"/>
  <c r="S57" i="3" s="1"/>
  <c r="AA57" i="3" s="1"/>
  <c r="AB57" i="3" s="1"/>
  <c r="U102" i="3"/>
  <c r="W100" i="3"/>
  <c r="V91" i="3"/>
  <c r="D83" i="3"/>
  <c r="S83" i="3" s="1"/>
  <c r="AA83" i="3" s="1"/>
  <c r="AB83" i="3" s="1"/>
  <c r="D75" i="3"/>
  <c r="S75" i="3" s="1"/>
  <c r="AA75" i="3" s="1"/>
  <c r="AB75" i="3" s="1"/>
  <c r="Y67" i="3"/>
  <c r="U67" i="3"/>
  <c r="U59" i="3"/>
  <c r="B101" i="2"/>
  <c r="W96" i="3"/>
  <c r="W92" i="3"/>
  <c r="W88" i="3"/>
  <c r="T76" i="3"/>
  <c r="T72" i="3"/>
  <c r="V68" i="3"/>
  <c r="U64" i="3"/>
  <c r="V60" i="3"/>
  <c r="D51" i="3"/>
  <c r="S51" i="3" s="1"/>
  <c r="AA51" i="3" s="1"/>
  <c r="AB51" i="3" s="1"/>
  <c r="U94" i="3"/>
  <c r="T93" i="3"/>
  <c r="B99" i="2"/>
  <c r="B94" i="2"/>
  <c r="B91" i="2"/>
  <c r="B77" i="2"/>
  <c r="B98" i="2"/>
  <c r="B51" i="2"/>
  <c r="B31" i="2"/>
  <c r="B78" i="2"/>
  <c r="B73" i="2"/>
  <c r="B47" i="2"/>
  <c r="B26" i="2"/>
  <c r="B103" i="2"/>
  <c r="B95" i="2"/>
  <c r="B93" i="2"/>
  <c r="B89" i="2"/>
  <c r="B85" i="2"/>
  <c r="B81" i="2"/>
  <c r="B70" i="2"/>
  <c r="B41" i="2"/>
  <c r="B12" i="2"/>
  <c r="B90" i="2"/>
  <c r="B86" i="2"/>
  <c r="B82" i="2"/>
  <c r="B64" i="2"/>
  <c r="B33" i="2"/>
  <c r="B88" i="2"/>
  <c r="B84" i="2"/>
  <c r="B80" i="2"/>
  <c r="B76" i="2"/>
  <c r="B104" i="2"/>
  <c r="B102" i="2"/>
  <c r="B100" i="2"/>
  <c r="B83" i="2"/>
  <c r="B75" i="2"/>
  <c r="B61" i="2"/>
  <c r="B44" i="2"/>
  <c r="B40" i="2"/>
  <c r="B35" i="2"/>
  <c r="B28" i="2"/>
  <c r="B19" i="2"/>
  <c r="B15" i="2"/>
  <c r="B6" i="2"/>
  <c r="B65" i="2"/>
  <c r="B13" i="2"/>
  <c r="B37" i="2"/>
  <c r="B29" i="2"/>
  <c r="B11" i="2"/>
  <c r="B10" i="2"/>
  <c r="B54" i="2"/>
  <c r="B68" i="2"/>
  <c r="B42" i="2"/>
  <c r="B39" i="2"/>
  <c r="B36" i="2"/>
  <c r="B27" i="2"/>
  <c r="B25" i="2"/>
  <c r="B23" i="2"/>
  <c r="B18" i="2"/>
  <c r="B67" i="2"/>
  <c r="B63" i="2"/>
  <c r="B52" i="2"/>
  <c r="B20" i="2"/>
  <c r="B53" i="2"/>
  <c r="B74" i="2"/>
  <c r="B71" i="2"/>
  <c r="B62" i="2"/>
  <c r="B34" i="2"/>
  <c r="B24" i="2"/>
  <c r="B72" i="2"/>
  <c r="B66" i="2"/>
  <c r="B56" i="2"/>
  <c r="B46" i="2"/>
  <c r="B38" i="2"/>
  <c r="B16" i="2"/>
  <c r="B60" i="2"/>
  <c r="B45" i="2"/>
  <c r="B43" i="2"/>
  <c r="B30" i="2"/>
  <c r="B9" i="2"/>
  <c r="B7" i="2"/>
  <c r="AA89" i="3" l="1"/>
  <c r="AB89" i="3" s="1"/>
  <c r="AA42" i="3"/>
  <c r="AB42" i="3" s="1"/>
  <c r="AA4" i="3"/>
  <c r="AB4" i="3" s="1"/>
  <c r="AA6" i="3"/>
  <c r="AB6" i="3" s="1"/>
  <c r="W3" i="3"/>
  <c r="B5" i="2"/>
  <c r="N3" i="3"/>
  <c r="X3" i="3" s="1"/>
  <c r="R3" i="3"/>
  <c r="C3" i="3"/>
  <c r="D3" i="3" s="1"/>
  <c r="S3" i="3" s="1"/>
  <c r="F3" i="3" l="1"/>
  <c r="T3" i="3" s="1"/>
  <c r="J3" i="3"/>
  <c r="V3" i="3" s="1"/>
  <c r="P3" i="3"/>
  <c r="Y3" i="3" s="1"/>
  <c r="H3" i="3"/>
  <c r="U3" i="3" s="1"/>
  <c r="Z3" i="3"/>
  <c r="AA3" i="3" l="1"/>
  <c r="C44" i="2" l="1"/>
  <c r="C91" i="2"/>
  <c r="C6" i="2"/>
  <c r="C8" i="2"/>
  <c r="AB3" i="3"/>
  <c r="C59" i="2"/>
  <c r="C75" i="2"/>
  <c r="C85" i="2"/>
  <c r="C100" i="2"/>
  <c r="C81" i="2"/>
  <c r="C45" i="2"/>
  <c r="C67" i="2"/>
  <c r="C15" i="2"/>
  <c r="C47" i="2"/>
  <c r="C48" i="2"/>
  <c r="C13" i="2"/>
  <c r="C43" i="2"/>
  <c r="C52" i="2"/>
  <c r="C36" i="2"/>
  <c r="C11" i="2"/>
  <c r="C32" i="2"/>
  <c r="C17" i="2"/>
  <c r="C22" i="2"/>
  <c r="C66" i="2"/>
  <c r="C103" i="2"/>
  <c r="C83" i="2"/>
  <c r="C104" i="2"/>
  <c r="C88" i="2"/>
  <c r="C89" i="2"/>
  <c r="C93" i="2"/>
  <c r="C97" i="2"/>
  <c r="C56" i="2"/>
  <c r="C72" i="2"/>
  <c r="C39" i="2"/>
  <c r="C9" i="2"/>
  <c r="C62" i="2"/>
  <c r="C73" i="2"/>
  <c r="C19" i="2"/>
  <c r="C16" i="2"/>
  <c r="C29" i="2"/>
  <c r="C42" i="2"/>
  <c r="C50" i="2"/>
  <c r="C55" i="2"/>
  <c r="C65" i="2"/>
  <c r="C68" i="2"/>
  <c r="C61" i="2"/>
  <c r="C58" i="2"/>
  <c r="C79" i="2"/>
  <c r="C87" i="2"/>
  <c r="C77" i="2"/>
  <c r="C82" i="2"/>
  <c r="C76" i="2"/>
  <c r="C80" i="2"/>
  <c r="C92" i="2"/>
  <c r="C95" i="2"/>
  <c r="C101" i="2"/>
  <c r="C40" i="2"/>
  <c r="C49" i="2"/>
  <c r="C31" i="2"/>
  <c r="C53" i="2"/>
  <c r="C12" i="2"/>
  <c r="C14" i="2"/>
  <c r="C71" i="2"/>
  <c r="C18" i="2"/>
  <c r="C10" i="2"/>
  <c r="C7" i="2"/>
  <c r="C60" i="2"/>
  <c r="C34" i="2"/>
  <c r="C23" i="2"/>
  <c r="C57" i="2"/>
  <c r="C26" i="2"/>
  <c r="C20" i="2"/>
  <c r="C38" i="2"/>
  <c r="C63" i="2"/>
  <c r="C64" i="2"/>
  <c r="C35" i="2"/>
  <c r="C94" i="2"/>
  <c r="C99" i="2"/>
  <c r="C84" i="2"/>
  <c r="C86" i="2"/>
  <c r="C37" i="2"/>
  <c r="C102" i="2"/>
  <c r="C90" i="2"/>
  <c r="C96" i="2"/>
  <c r="C78" i="2"/>
  <c r="C98" i="2"/>
  <c r="C24" i="2"/>
  <c r="C30" i="2"/>
  <c r="C46" i="2"/>
  <c r="C41" i="2"/>
  <c r="C70" i="2"/>
  <c r="C51" i="2"/>
  <c r="C74" i="2"/>
  <c r="C69" i="2"/>
  <c r="C28" i="2"/>
  <c r="C33" i="2"/>
  <c r="C21" i="2"/>
  <c r="C27" i="2"/>
  <c r="C54" i="2"/>
  <c r="C25" i="2"/>
  <c r="C5" i="2"/>
  <c r="D44" i="2" l="1"/>
  <c r="D91" i="2"/>
  <c r="D6" i="2"/>
  <c r="D8" i="2"/>
  <c r="D5" i="2"/>
  <c r="D87" i="2"/>
  <c r="D103" i="2"/>
  <c r="D104" i="2"/>
  <c r="D88" i="2"/>
  <c r="D86" i="2"/>
  <c r="D95" i="2"/>
  <c r="D102" i="2"/>
  <c r="D90" i="2"/>
  <c r="D97" i="2"/>
  <c r="D96" i="2"/>
  <c r="D15" i="2"/>
  <c r="D30" i="2"/>
  <c r="D18" i="2"/>
  <c r="D13" i="2"/>
  <c r="D72" i="2"/>
  <c r="D35" i="2"/>
  <c r="D50" i="2"/>
  <c r="D33" i="2"/>
  <c r="D29" i="2"/>
  <c r="D24" i="2"/>
  <c r="D32" i="2"/>
  <c r="D55" i="2"/>
  <c r="D70" i="2"/>
  <c r="D65" i="2"/>
  <c r="D56" i="2"/>
  <c r="D43" i="2"/>
  <c r="D58" i="2"/>
  <c r="D36" i="2"/>
  <c r="D21" i="2"/>
  <c r="D25" i="2"/>
  <c r="D83" i="2"/>
  <c r="D77" i="2"/>
  <c r="D85" i="2"/>
  <c r="D76" i="2"/>
  <c r="D79" i="2"/>
  <c r="D80" i="2"/>
  <c r="D101" i="2"/>
  <c r="D81" i="2"/>
  <c r="D31" i="2"/>
  <c r="D46" i="2"/>
  <c r="D9" i="2"/>
  <c r="D45" i="2"/>
  <c r="D51" i="2"/>
  <c r="D66" i="2"/>
  <c r="D40" i="2"/>
  <c r="D69" i="2"/>
  <c r="D7" i="2"/>
  <c r="D71" i="2"/>
  <c r="D60" i="2"/>
  <c r="D17" i="2"/>
  <c r="D52" i="2"/>
  <c r="D59" i="2"/>
  <c r="D74" i="2"/>
  <c r="D12" i="2"/>
  <c r="D41" i="2"/>
  <c r="D78" i="2"/>
  <c r="D84" i="2"/>
  <c r="D75" i="2"/>
  <c r="D89" i="2"/>
  <c r="D93" i="2"/>
  <c r="D98" i="2"/>
  <c r="D47" i="2"/>
  <c r="D62" i="2"/>
  <c r="D64" i="2"/>
  <c r="D67" i="2"/>
  <c r="D73" i="2"/>
  <c r="D28" i="2"/>
  <c r="D23" i="2"/>
  <c r="D38" i="2"/>
  <c r="D10" i="2"/>
  <c r="D11" i="2"/>
  <c r="D26" i="2"/>
  <c r="D53" i="2"/>
  <c r="D61" i="2"/>
  <c r="D99" i="2"/>
  <c r="D94" i="2"/>
  <c r="D82" i="2"/>
  <c r="D100" i="2"/>
  <c r="D92" i="2"/>
  <c r="D63" i="2"/>
  <c r="D68" i="2"/>
  <c r="D19" i="2"/>
  <c r="D34" i="2"/>
  <c r="D22" i="2"/>
  <c r="D37" i="2"/>
  <c r="D57" i="2"/>
  <c r="D39" i="2"/>
  <c r="D54" i="2"/>
  <c r="D16" i="2"/>
  <c r="D20" i="2"/>
  <c r="D48" i="2"/>
  <c r="D27" i="2"/>
  <c r="D42" i="2"/>
  <c r="D14" i="2"/>
  <c r="D49" i="2"/>
</calcChain>
</file>

<file path=xl/sharedStrings.xml><?xml version="1.0" encoding="utf-8"?>
<sst xmlns="http://schemas.openxmlformats.org/spreadsheetml/2006/main" count="129" uniqueCount="66">
  <si>
    <t>№</t>
  </si>
  <si>
    <t>Рисков фактор</t>
  </si>
  <si>
    <t>Критерии за оценка</t>
  </si>
  <si>
    <t>Оценка</t>
  </si>
  <si>
    <t>РФ 1</t>
  </si>
  <si>
    <t>Тип, правен статут и организационна форма на бенефициента и партньорите.</t>
  </si>
  <si>
    <t xml:space="preserve">Водещата организация и партньорите са бюджетни организации </t>
  </si>
  <si>
    <t>Не всички сред водещата организация и партньорите са бюджетни организации</t>
  </si>
  <si>
    <t>Нито водещата организация, нито партньорите са бюджетни организации</t>
  </si>
  <si>
    <t>РФ 2</t>
  </si>
  <si>
    <t>Прогнозният ПГ за проекта е до 80 % вкл. от референтната стойност</t>
  </si>
  <si>
    <t xml:space="preserve">Прогнозният ПГ за проекта е над 80 % до 100 % вкл. от референтната стойност </t>
  </si>
  <si>
    <t>Прогнозният ПГ за проекта е над 100% от референтната стойност</t>
  </si>
  <si>
    <t>РФ 3</t>
  </si>
  <si>
    <t>В проекта се прилагат за първи път нови подходи (напр. нов вид опростен разход, финансиране необвързано с разходи и др.).</t>
  </si>
  <si>
    <t>НЕ или средствата, предоставяни чрез нови ЕР и еднократни суми, са до 15 % вкл. от всички средства, предоставяни чрез ЕР и еднократни суми</t>
  </si>
  <si>
    <t>ДА и средствата, предоставяни чрез нови ЕР и еднократни суми, са над 15 % до 50 % вкл. от всички средства, предоставяни чрез ЕР и еднократни суми</t>
  </si>
  <si>
    <t>ДА и средствата, предоставяни чрез нови ЕР и еднократни суми, са над 50 % от всички средства, предоставяни чрез ЕР и еднократни суми</t>
  </si>
  <si>
    <t>РФ 4</t>
  </si>
  <si>
    <t xml:space="preserve">Предишен опит на бенефициента в изпълнението на проекти, финансирани от ОП НОИР 2014-2020, които не са прекратени </t>
  </si>
  <si>
    <t>Участвал е в повече от 1 проект</t>
  </si>
  <si>
    <t>Участвал е в 1 проект</t>
  </si>
  <si>
    <t>Няма опит или проектът е бил прекратен</t>
  </si>
  <si>
    <t>РФ 5</t>
  </si>
  <si>
    <t>Докладвани нередности (различни от нарушения на ЗОП), съмнения за измами и измами от изпълнението на предишни проекти по ОП НОИР 2014-2020</t>
  </si>
  <si>
    <t>Няма докладвани нередности, съмнения за измами и измами</t>
  </si>
  <si>
    <t>Има докладвани нередности</t>
  </si>
  <si>
    <t>Има докладвани съмнения за измами и измами</t>
  </si>
  <si>
    <t>РФ 6</t>
  </si>
  <si>
    <t>Предвидено е част от БФП да се предоставя чрез действително извършени разходи</t>
  </si>
  <si>
    <t>НЕ</t>
  </si>
  <si>
    <t>Да, но размерът на действително извършените разходи е до 10 % вкл. от предоставяната БФП</t>
  </si>
  <si>
    <t>Да, като размерът на действително извършените разходи е над 10 % от предоставяната БФП</t>
  </si>
  <si>
    <t>РФ 7</t>
  </si>
  <si>
    <t>Бенефициентът не изпълнява други проекти, финансирани от ЕФСУ</t>
  </si>
  <si>
    <t>Бенефициентът изпълнява/е включен в изпълнението на още 1 проект, финансирани от ЕФСУ</t>
  </si>
  <si>
    <t>Бенефициентът изпълнява/е включен в изпълнението на повече от 1 проект, финансирани от ЕФСУ</t>
  </si>
  <si>
    <t>РФ 8</t>
  </si>
  <si>
    <t>Данни от АРАХНЕ за  предварителна оценка на риска на проекта (EX-ANTE RISK tool)</t>
  </si>
  <si>
    <t>Общият предварителен риск и предварителният риск на някоя от категориите не надхвърля 20 точки</t>
  </si>
  <si>
    <t>Общият предварителен риск не надхвърля 20 точки, но някои от категориите имат повече от 20 точки</t>
  </si>
  <si>
    <t>Общият предварителен риск на проекта надхвърля 20 точки</t>
  </si>
  <si>
    <r>
      <t xml:space="preserve">Няколко проекта, изпълнявани </t>
    </r>
    <r>
      <rPr>
        <b/>
        <sz val="9"/>
        <color theme="1"/>
        <rFont val="Times New Roman"/>
        <family val="1"/>
        <charset val="204"/>
      </rPr>
      <t>едновременно</t>
    </r>
    <r>
      <rPr>
        <sz val="9"/>
        <color theme="1"/>
        <rFont val="Times New Roman"/>
        <family val="1"/>
        <charset val="204"/>
      </rPr>
      <t xml:space="preserve"> от един и същ бенефициент (по данни от ИСУН и АРАХНЕ)</t>
    </r>
  </si>
  <si>
    <t>КЛАСИФИКАЦИЯ</t>
  </si>
  <si>
    <t>ФУНКЦИОНАЛНА КОМПЕТЕНТНОСТ</t>
  </si>
  <si>
    <t>ДППД</t>
  </si>
  <si>
    <r>
      <t>Характер и сложност на проекта от гл. т.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на категории разходи и дейности</t>
    </r>
  </si>
  <si>
    <t>ГДВ</t>
  </si>
  <si>
    <t>ДУРК</t>
  </si>
  <si>
    <t>Няколко проекта, изпълнявани едновременно от един и същ бенефициент (по данни от ИСУН и АРАХНЕ)</t>
  </si>
  <si>
    <t>РГ</t>
  </si>
  <si>
    <t>КЛАСИФИКАЦИЯ НА ПРОЕКТИТЕ</t>
  </si>
  <si>
    <t>РИСКОВ ИНДЕКС</t>
  </si>
  <si>
    <t>Характер и сложност на проекта от гл. т. на категории разходи и дейности</t>
  </si>
  <si>
    <t>ОЦЕНКА</t>
  </si>
  <si>
    <t>СРЕДНОРИСКОВ</t>
  </si>
  <si>
    <t>Скала за оценяване на рисковия индекс</t>
  </si>
  <si>
    <t>ВИСОКОРИСКОВ</t>
  </si>
  <si>
    <r>
      <t xml:space="preserve">Няколко проекта, изпълнявани </t>
    </r>
    <r>
      <rPr>
        <b/>
        <sz val="9"/>
        <rFont val="Times New Roman"/>
        <family val="1"/>
        <charset val="204"/>
      </rPr>
      <t>едновременно</t>
    </r>
    <r>
      <rPr>
        <sz val="9"/>
        <rFont val="Times New Roman"/>
        <family val="1"/>
        <charset val="204"/>
      </rPr>
      <t xml:space="preserve"> от един и същ бенефициент (по данни от ИСУН и АРАХНЕ)</t>
    </r>
  </si>
  <si>
    <t>НИСКОРИСКОВ</t>
  </si>
  <si>
    <t>Номер на проект</t>
  </si>
  <si>
    <t>равен или над 2,50</t>
  </si>
  <si>
    <t>между 1 до 1,4 (вкл)</t>
  </si>
  <si>
    <t>между 1,5 (вкл.) - 2,40 (вкл.)</t>
  </si>
  <si>
    <t>КОМЕНТАР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</si>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</sst>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2" xfId="0" applyFont="1" applyBorder="1" applyAlignment="1">
      <alignment horizontal="justify" vertical="center" wrapText="1"/>
    </xf>
    <xf numFmtId="0" fontId="7" fillId="0" borderId="0" xfId="0" applyFont="1"/>
    <xf numFmtId="0" fontId="3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9" fontId="7" fillId="0" borderId="2" xfId="0" applyNumberFormat="1" applyFont="1" applyBorder="1"/>
    <xf numFmtId="0" fontId="3" fillId="0" borderId="17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/>
    <xf numFmtId="0" fontId="6" fillId="0" borderId="14" xfId="0" applyFont="1" applyBorder="1"/>
    <xf numFmtId="0" fontId="3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11" fillId="0" borderId="0" xfId="0" applyFont="1"/>
    <xf numFmtId="0" fontId="1" fillId="0" borderId="0" xfId="0" applyFont="1" applyAlignment="1">
      <alignment horizontal="center" vertical="center" wrapText="1"/>
    </xf>
    <xf numFmtId="4" fontId="12" fillId="0" borderId="12" xfId="0" applyNumberFormat="1" applyFont="1" applyBorder="1" applyAlignment="1" applyProtection="1">
      <alignment horizontal="center" vertical="center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10" xfId="0" applyFont="1" applyBorder="1" applyAlignment="1" applyProtection="1">
      <alignment horizontal="center" vertical="center" wrapText="1"/>
      <protection hidden="1"/>
    </xf>
    <xf numFmtId="0" fontId="16" fillId="0" borderId="6" xfId="0" applyFont="1" applyBorder="1" applyAlignment="1" applyProtection="1">
      <alignment horizontal="center" vertical="center" wrapText="1"/>
      <protection hidden="1"/>
    </xf>
    <xf numFmtId="0" fontId="16" fillId="0" borderId="6" xfId="0" applyFont="1" applyBorder="1" applyAlignment="1" applyProtection="1">
      <alignment horizontal="center" vertical="center" textRotation="90" wrapText="1"/>
      <protection hidden="1"/>
    </xf>
    <xf numFmtId="0" fontId="16" fillId="0" borderId="22" xfId="0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2" fontId="7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5" fillId="0" borderId="1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6" fillId="0" borderId="27" xfId="0" applyFont="1" applyBorder="1" applyAlignment="1" applyProtection="1">
      <alignment horizontal="center" vertical="center" textRotation="90" wrapText="1"/>
      <protection hidden="1"/>
    </xf>
    <xf numFmtId="0" fontId="12" fillId="0" borderId="28" xfId="0" applyFont="1" applyBorder="1" applyAlignment="1" applyProtection="1">
      <alignment horizontal="center" vertical="center" wrapText="1"/>
      <protection hidden="1"/>
    </xf>
    <xf numFmtId="0" fontId="19" fillId="0" borderId="0" xfId="0" applyFont="1" applyAlignment="1">
      <alignment horizontal="center"/>
    </xf>
    <xf numFmtId="4" fontId="12" fillId="0" borderId="29" xfId="0" applyNumberFormat="1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0" fillId="0" borderId="0" xfId="0" applyFont="1"/>
    <xf numFmtId="164" fontId="12" fillId="0" borderId="0" xfId="0" applyNumberFormat="1" applyFont="1" applyAlignment="1" applyProtection="1">
      <alignment horizontal="center" vertical="center" wrapText="1"/>
      <protection hidden="1"/>
    </xf>
    <xf numFmtId="0" fontId="7" fillId="0" borderId="23" xfId="0" applyFont="1" applyBorder="1"/>
    <xf numFmtId="0" fontId="7" fillId="0" borderId="20" xfId="0" applyFont="1" applyBorder="1"/>
    <xf numFmtId="0" fontId="12" fillId="0" borderId="0" xfId="0" applyFont="1" applyAlignment="1" applyProtection="1">
      <alignment horizontal="center" wrapText="1"/>
      <protection hidden="1"/>
    </xf>
    <xf numFmtId="9" fontId="12" fillId="0" borderId="25" xfId="0" applyNumberFormat="1" applyFont="1" applyBorder="1" applyAlignment="1" applyProtection="1">
      <alignment horizontal="center" wrapText="1"/>
      <protection hidden="1"/>
    </xf>
    <xf numFmtId="9" fontId="12" fillId="0" borderId="6" xfId="0" applyNumberFormat="1" applyFont="1" applyBorder="1" applyAlignment="1" applyProtection="1">
      <alignment horizontal="center" wrapText="1"/>
      <protection hidden="1"/>
    </xf>
    <xf numFmtId="9" fontId="12" fillId="0" borderId="14" xfId="0" applyNumberFormat="1" applyFont="1" applyBorder="1" applyAlignment="1" applyProtection="1">
      <alignment horizontal="center" wrapText="1"/>
      <protection hidden="1"/>
    </xf>
    <xf numFmtId="4" fontId="12" fillId="0" borderId="12" xfId="0" applyNumberFormat="1" applyFont="1" applyBorder="1" applyAlignment="1" applyProtection="1">
      <alignment horizontal="center" vertical="center" wrapText="1"/>
      <protection hidden="1"/>
    </xf>
    <xf numFmtId="0" fontId="14" fillId="0" borderId="24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justify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justify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  <protection hidden="1"/>
    </xf>
    <xf numFmtId="0" fontId="13" fillId="0" borderId="36" xfId="0" applyFont="1" applyBorder="1" applyAlignment="1" applyProtection="1">
      <alignment horizontal="center" vertical="center" wrapText="1"/>
      <protection hidden="1"/>
    </xf>
    <xf numFmtId="0" fontId="13" fillId="0" borderId="33" xfId="0" applyFont="1" applyBorder="1" applyAlignment="1" applyProtection="1">
      <alignment horizontal="center" vertical="center" wrapText="1"/>
      <protection hidden="1"/>
    </xf>
    <xf numFmtId="0" fontId="13" fillId="0" borderId="34" xfId="0" applyFont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21" xfId="0" applyFont="1" applyBorder="1" applyAlignment="1" applyProtection="1">
      <alignment horizontal="center" vertical="center" wrapText="1"/>
      <protection hidden="1"/>
    </xf>
    <xf numFmtId="0" fontId="14" fillId="0" borderId="24" xfId="0" applyFont="1" applyBorder="1" applyAlignment="1" applyProtection="1">
      <alignment horizontal="center" vertical="center" wrapText="1"/>
      <protection hidden="1"/>
    </xf>
    <xf numFmtId="0" fontId="14" fillId="0" borderId="26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4">
    <dxf>
      <font>
        <b/>
        <i val="0"/>
      </font>
      <fill>
        <patternFill>
          <bgColor rgb="FFFF0000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B8418-6E21-407E-9861-590E2E52BFD8}">
  <sheetPr>
    <tabColor rgb="FF00B0F0"/>
    <pageSetUpPr fitToPage="1"/>
  </sheetPr>
  <dimension ref="A1:E31"/>
  <sheetViews>
    <sheetView topLeftCell="A4" workbookViewId="0">
      <selection activeCell="A18" sqref="A17:E19"/>
    </sheetView>
  </sheetViews>
  <sheetFormatPr defaultColWidth="9.140625" defaultRowHeight="15" x14ac:dyDescent="0.25"/>
  <cols>
    <col min="1" max="1" width="10.85546875" style="2" customWidth="1"/>
    <col min="2" max="2" width="62.28515625" style="2" customWidth="1"/>
    <col min="3" max="3" width="81.7109375" style="2" customWidth="1"/>
    <col min="4" max="4" width="9.140625" style="23"/>
    <col min="5" max="5" width="26.42578125" style="41" customWidth="1"/>
    <col min="6" max="16384" width="9.140625" style="2"/>
  </cols>
  <sheetData>
    <row r="1" spans="1:5" s="6" customFormat="1" ht="29.25" thickBot="1" x14ac:dyDescent="0.25">
      <c r="A1" s="4" t="s">
        <v>0</v>
      </c>
      <c r="B1" s="5" t="s">
        <v>1</v>
      </c>
      <c r="C1" s="5" t="s">
        <v>2</v>
      </c>
      <c r="D1" s="5" t="s">
        <v>3</v>
      </c>
      <c r="E1" s="40" t="s">
        <v>44</v>
      </c>
    </row>
    <row r="2" spans="1:5" ht="15.75" x14ac:dyDescent="0.25">
      <c r="A2" s="3" t="s">
        <v>4</v>
      </c>
      <c r="B2" s="84" t="s">
        <v>5</v>
      </c>
      <c r="C2" s="7" t="s">
        <v>6</v>
      </c>
      <c r="D2" s="8">
        <v>1</v>
      </c>
      <c r="E2" s="93" t="s">
        <v>45</v>
      </c>
    </row>
    <row r="3" spans="1:5" ht="15.75" x14ac:dyDescent="0.25">
      <c r="A3" s="9">
        <v>0.1</v>
      </c>
      <c r="B3" s="85"/>
      <c r="C3" s="10" t="s">
        <v>7</v>
      </c>
      <c r="D3" s="11">
        <v>2</v>
      </c>
      <c r="E3" s="94"/>
    </row>
    <row r="4" spans="1:5" ht="16.5" thickBot="1" x14ac:dyDescent="0.3">
      <c r="A4" s="12"/>
      <c r="B4" s="86"/>
      <c r="C4" s="13" t="s">
        <v>8</v>
      </c>
      <c r="D4" s="14">
        <v>3</v>
      </c>
      <c r="E4" s="95"/>
    </row>
    <row r="5" spans="1:5" ht="15.75" x14ac:dyDescent="0.25">
      <c r="A5" s="1" t="s">
        <v>9</v>
      </c>
      <c r="B5" s="85" t="s">
        <v>46</v>
      </c>
      <c r="C5" s="15" t="s">
        <v>10</v>
      </c>
      <c r="D5" s="16">
        <v>1</v>
      </c>
      <c r="E5" s="93" t="s">
        <v>47</v>
      </c>
    </row>
    <row r="6" spans="1:5" ht="15.75" x14ac:dyDescent="0.25">
      <c r="A6" s="17">
        <v>0.2</v>
      </c>
      <c r="B6" s="85"/>
      <c r="C6" s="10" t="s">
        <v>11</v>
      </c>
      <c r="D6" s="18">
        <v>2</v>
      </c>
      <c r="E6" s="94"/>
    </row>
    <row r="7" spans="1:5" ht="16.5" thickBot="1" x14ac:dyDescent="0.3">
      <c r="A7" s="19"/>
      <c r="B7" s="85"/>
      <c r="C7" s="20" t="s">
        <v>12</v>
      </c>
      <c r="D7" s="21">
        <v>3</v>
      </c>
      <c r="E7" s="95"/>
    </row>
    <row r="8" spans="1:5" ht="32.25" customHeight="1" x14ac:dyDescent="0.25">
      <c r="A8" s="3" t="s">
        <v>13</v>
      </c>
      <c r="B8" s="84" t="s">
        <v>14</v>
      </c>
      <c r="C8" s="22" t="s">
        <v>15</v>
      </c>
      <c r="D8" s="8">
        <v>1</v>
      </c>
      <c r="E8" s="93" t="s">
        <v>47</v>
      </c>
    </row>
    <row r="9" spans="1:5" ht="31.5" x14ac:dyDescent="0.25">
      <c r="A9" s="9">
        <v>0.05</v>
      </c>
      <c r="B9" s="85"/>
      <c r="C9" s="10" t="s">
        <v>16</v>
      </c>
      <c r="D9" s="11">
        <v>2</v>
      </c>
      <c r="E9" s="94"/>
    </row>
    <row r="10" spans="1:5" ht="32.25" thickBot="1" x14ac:dyDescent="0.3">
      <c r="A10" s="12"/>
      <c r="B10" s="86"/>
      <c r="C10" s="13" t="s">
        <v>17</v>
      </c>
      <c r="D10" s="14">
        <v>3</v>
      </c>
      <c r="E10" s="95"/>
    </row>
    <row r="11" spans="1:5" ht="16.5" customHeight="1" x14ac:dyDescent="0.25">
      <c r="A11" s="67" t="s">
        <v>18</v>
      </c>
      <c r="B11" s="87" t="s">
        <v>19</v>
      </c>
      <c r="C11" s="68" t="s">
        <v>20</v>
      </c>
      <c r="D11" s="69">
        <v>1</v>
      </c>
      <c r="E11" s="90" t="s">
        <v>47</v>
      </c>
    </row>
    <row r="12" spans="1:5" ht="15.75" x14ac:dyDescent="0.25">
      <c r="A12" s="70">
        <v>0.15</v>
      </c>
      <c r="B12" s="87"/>
      <c r="C12" s="71" t="s">
        <v>21</v>
      </c>
      <c r="D12" s="72">
        <v>2</v>
      </c>
      <c r="E12" s="91"/>
    </row>
    <row r="13" spans="1:5" ht="16.5" thickBot="1" x14ac:dyDescent="0.3">
      <c r="A13" s="73"/>
      <c r="B13" s="87"/>
      <c r="C13" s="74" t="s">
        <v>22</v>
      </c>
      <c r="D13" s="75">
        <v>3</v>
      </c>
      <c r="E13" s="92"/>
    </row>
    <row r="14" spans="1:5" ht="16.5" customHeight="1" x14ac:dyDescent="0.25">
      <c r="A14" s="3" t="s">
        <v>23</v>
      </c>
      <c r="B14" s="84" t="s">
        <v>24</v>
      </c>
      <c r="C14" s="22" t="s">
        <v>25</v>
      </c>
      <c r="D14" s="8">
        <v>1</v>
      </c>
      <c r="E14" s="93" t="s">
        <v>48</v>
      </c>
    </row>
    <row r="15" spans="1:5" ht="15.75" x14ac:dyDescent="0.25">
      <c r="A15" s="9">
        <v>0.1</v>
      </c>
      <c r="B15" s="85"/>
      <c r="C15" s="10" t="s">
        <v>26</v>
      </c>
      <c r="D15" s="11">
        <v>2</v>
      </c>
      <c r="E15" s="94"/>
    </row>
    <row r="16" spans="1:5" ht="36.75" customHeight="1" thickBot="1" x14ac:dyDescent="0.3">
      <c r="A16" s="12"/>
      <c r="B16" s="86"/>
      <c r="C16" s="13" t="s">
        <v>27</v>
      </c>
      <c r="D16" s="14">
        <v>3</v>
      </c>
      <c r="E16" s="95"/>
    </row>
    <row r="17" spans="1:5" ht="16.5" customHeight="1" x14ac:dyDescent="0.25">
      <c r="A17" s="76" t="s">
        <v>28</v>
      </c>
      <c r="B17" s="88" t="s">
        <v>29</v>
      </c>
      <c r="C17" s="77" t="s">
        <v>30</v>
      </c>
      <c r="D17" s="78">
        <v>1</v>
      </c>
      <c r="E17" s="90" t="s">
        <v>47</v>
      </c>
    </row>
    <row r="18" spans="1:5" ht="31.5" x14ac:dyDescent="0.25">
      <c r="A18" s="70">
        <v>0.1</v>
      </c>
      <c r="B18" s="87"/>
      <c r="C18" s="79" t="s">
        <v>31</v>
      </c>
      <c r="D18" s="80">
        <v>2</v>
      </c>
      <c r="E18" s="91"/>
    </row>
    <row r="19" spans="1:5" ht="32.25" thickBot="1" x14ac:dyDescent="0.3">
      <c r="A19" s="81"/>
      <c r="B19" s="89"/>
      <c r="C19" s="82" t="s">
        <v>32</v>
      </c>
      <c r="D19" s="83">
        <v>3</v>
      </c>
      <c r="E19" s="92"/>
    </row>
    <row r="20" spans="1:5" ht="16.5" customHeight="1" x14ac:dyDescent="0.25">
      <c r="A20" s="3" t="s">
        <v>33</v>
      </c>
      <c r="B20" s="84" t="s">
        <v>49</v>
      </c>
      <c r="C20" s="22" t="s">
        <v>34</v>
      </c>
      <c r="D20" s="8">
        <v>1</v>
      </c>
      <c r="E20" s="93" t="s">
        <v>45</v>
      </c>
    </row>
    <row r="21" spans="1:5" ht="31.5" x14ac:dyDescent="0.25">
      <c r="A21" s="9">
        <v>0.15</v>
      </c>
      <c r="B21" s="85"/>
      <c r="C21" s="10" t="s">
        <v>35</v>
      </c>
      <c r="D21" s="11">
        <v>2</v>
      </c>
      <c r="E21" s="94"/>
    </row>
    <row r="22" spans="1:5" ht="32.25" thickBot="1" x14ac:dyDescent="0.3">
      <c r="A22" s="12"/>
      <c r="B22" s="86"/>
      <c r="C22" s="13" t="s">
        <v>36</v>
      </c>
      <c r="D22" s="14">
        <v>3</v>
      </c>
      <c r="E22" s="95"/>
    </row>
    <row r="23" spans="1:5" ht="31.5" x14ac:dyDescent="0.25">
      <c r="A23" s="3" t="s">
        <v>37</v>
      </c>
      <c r="B23" s="84" t="s">
        <v>38</v>
      </c>
      <c r="C23" s="22" t="s">
        <v>39</v>
      </c>
      <c r="D23" s="8">
        <v>1</v>
      </c>
      <c r="E23" s="93" t="s">
        <v>50</v>
      </c>
    </row>
    <row r="24" spans="1:5" ht="31.5" x14ac:dyDescent="0.25">
      <c r="A24" s="9">
        <v>0.15</v>
      </c>
      <c r="B24" s="85"/>
      <c r="C24" s="10" t="s">
        <v>40</v>
      </c>
      <c r="D24" s="11">
        <v>2</v>
      </c>
      <c r="E24" s="94"/>
    </row>
    <row r="25" spans="1:5" ht="16.5" thickBot="1" x14ac:dyDescent="0.3">
      <c r="A25" s="12"/>
      <c r="B25" s="86"/>
      <c r="C25" s="13" t="s">
        <v>41</v>
      </c>
      <c r="D25" s="14">
        <v>3</v>
      </c>
      <c r="E25" s="95"/>
    </row>
    <row r="27" spans="1:5" ht="16.5" thickBot="1" x14ac:dyDescent="0.3">
      <c r="B27" s="28" t="s">
        <v>56</v>
      </c>
    </row>
    <row r="28" spans="1:5" x14ac:dyDescent="0.25">
      <c r="B28" s="42" t="s">
        <v>52</v>
      </c>
      <c r="C28" s="43" t="s">
        <v>51</v>
      </c>
    </row>
    <row r="29" spans="1:5" x14ac:dyDescent="0.25">
      <c r="B29" s="57" t="s">
        <v>62</v>
      </c>
      <c r="C29" s="24" t="s">
        <v>59</v>
      </c>
    </row>
    <row r="30" spans="1:5" x14ac:dyDescent="0.25">
      <c r="B30" s="57" t="s">
        <v>63</v>
      </c>
      <c r="C30" s="24" t="s">
        <v>55</v>
      </c>
    </row>
    <row r="31" spans="1:5" ht="15.75" thickBot="1" x14ac:dyDescent="0.3">
      <c r="B31" s="58" t="s">
        <v>61</v>
      </c>
      <c r="C31" s="25" t="s">
        <v>57</v>
      </c>
    </row>
  </sheetData>
  <sheetProtection algorithmName="SHA-512" hashValue="C8r/9yHVFM7gZHF3LoXmGE+jAKuBkaxv96U9+xaKZ3S23sZrvNUWFUytmrTOUMQpyQf7S33gT5XyHj7YKLSW7g==" saltValue="nvkQr5h+9TBtLcQTjfMA1w==" spinCount="100000" sheet="1" objects="1" scenarios="1"/>
  <mergeCells count="16">
    <mergeCell ref="E17:E19"/>
    <mergeCell ref="E20:E22"/>
    <mergeCell ref="E23:E25"/>
    <mergeCell ref="E2:E4"/>
    <mergeCell ref="E5:E7"/>
    <mergeCell ref="E8:E10"/>
    <mergeCell ref="E11:E13"/>
    <mergeCell ref="E14:E16"/>
    <mergeCell ref="B23:B25"/>
    <mergeCell ref="B2:B4"/>
    <mergeCell ref="B5:B7"/>
    <mergeCell ref="B8:B10"/>
    <mergeCell ref="B11:B13"/>
    <mergeCell ref="B14:B16"/>
    <mergeCell ref="B17:B19"/>
    <mergeCell ref="B20:B22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F834-2FD9-4E65-BAD6-4F0C0D7DED1F}">
  <sheetPr>
    <tabColor rgb="FFFF0000"/>
  </sheetPr>
  <dimension ref="A1:R223"/>
  <sheetViews>
    <sheetView workbookViewId="0">
      <pane ySplit="1" topLeftCell="A187" activePane="bottomLeft" state="frozen"/>
      <selection pane="bottomLeft" activeCell="G211" sqref="G211"/>
    </sheetView>
  </sheetViews>
  <sheetFormatPr defaultRowHeight="15" x14ac:dyDescent="0.25"/>
  <cols>
    <col min="1" max="1" width="4.42578125" style="65" customWidth="1"/>
    <col min="2" max="2" width="22.140625" style="65" bestFit="1" customWidth="1"/>
    <col min="3" max="3" width="22.42578125" style="65" customWidth="1"/>
    <col min="4" max="4" width="18.85546875" style="65" bestFit="1" customWidth="1"/>
    <col min="5" max="5" width="22.42578125" style="65" customWidth="1"/>
    <col min="6" max="6" width="18.85546875" style="65" bestFit="1" customWidth="1"/>
    <col min="7" max="7" width="34.85546875" style="65" customWidth="1"/>
    <col min="8" max="8" width="18.85546875" style="65" bestFit="1" customWidth="1"/>
    <col min="9" max="9" width="22.42578125" style="65" customWidth="1"/>
    <col min="10" max="10" width="18.85546875" style="65" bestFit="1" customWidth="1"/>
    <col min="11" max="11" width="22.42578125" style="65" customWidth="1"/>
    <col min="12" max="12" width="18.85546875" style="65" bestFit="1" customWidth="1"/>
    <col min="13" max="13" width="22.42578125" style="65" customWidth="1"/>
    <col min="14" max="14" width="18.85546875" style="65" bestFit="1" customWidth="1"/>
    <col min="15" max="15" width="22.42578125" style="65" customWidth="1"/>
    <col min="16" max="16" width="18.85546875" style="65" bestFit="1" customWidth="1"/>
    <col min="17" max="17" width="22.42578125" style="65" customWidth="1"/>
    <col min="18" max="18" width="14.28515625" style="65" bestFit="1" customWidth="1"/>
    <col min="19" max="16384" width="9.140625" style="65"/>
  </cols>
  <sheetData>
    <row r="1" spans="1:18" ht="15.75" x14ac:dyDescent="0.25">
      <c r="A1" s="96" t="s">
        <v>0</v>
      </c>
      <c r="B1" s="98" t="s">
        <v>60</v>
      </c>
      <c r="C1" s="26" t="s">
        <v>4</v>
      </c>
      <c r="D1" s="100" t="s">
        <v>64</v>
      </c>
      <c r="E1" s="26" t="s">
        <v>9</v>
      </c>
      <c r="F1" s="100" t="s">
        <v>64</v>
      </c>
      <c r="G1" s="26" t="s">
        <v>13</v>
      </c>
      <c r="H1" s="100" t="s">
        <v>64</v>
      </c>
      <c r="I1" s="26" t="s">
        <v>18</v>
      </c>
      <c r="J1" s="100" t="s">
        <v>64</v>
      </c>
      <c r="K1" s="26" t="s">
        <v>23</v>
      </c>
      <c r="L1" s="100" t="s">
        <v>64</v>
      </c>
      <c r="M1" s="26" t="s">
        <v>28</v>
      </c>
      <c r="N1" s="100" t="s">
        <v>64</v>
      </c>
      <c r="O1" s="26" t="s">
        <v>33</v>
      </c>
      <c r="P1" s="100" t="s">
        <v>64</v>
      </c>
      <c r="Q1" s="26" t="s">
        <v>37</v>
      </c>
      <c r="R1" s="102" t="s">
        <v>64</v>
      </c>
    </row>
    <row r="2" spans="1:18" ht="72.75" thickBot="1" x14ac:dyDescent="0.3">
      <c r="A2" s="97"/>
      <c r="B2" s="99"/>
      <c r="C2" s="27" t="s">
        <v>5</v>
      </c>
      <c r="D2" s="101"/>
      <c r="E2" s="27" t="s">
        <v>53</v>
      </c>
      <c r="F2" s="101"/>
      <c r="G2" s="27" t="s">
        <v>14</v>
      </c>
      <c r="H2" s="101"/>
      <c r="I2" s="27" t="s">
        <v>19</v>
      </c>
      <c r="J2" s="101"/>
      <c r="K2" s="27" t="s">
        <v>24</v>
      </c>
      <c r="L2" s="101"/>
      <c r="M2" s="27" t="s">
        <v>29</v>
      </c>
      <c r="N2" s="101"/>
      <c r="O2" s="27" t="s">
        <v>42</v>
      </c>
      <c r="P2" s="101"/>
      <c r="Q2" s="27" t="s">
        <v>38</v>
      </c>
      <c r="R2" s="103"/>
    </row>
    <row r="3" spans="1:18" s="66" customFormat="1" ht="15.75" x14ac:dyDescent="0.25">
      <c r="A3" s="66">
        <v>1</v>
      </c>
      <c r="B3" s="29"/>
    </row>
    <row r="4" spans="1:18" s="66" customFormat="1" ht="15.75" x14ac:dyDescent="0.25">
      <c r="A4" s="66">
        <v>2</v>
      </c>
      <c r="B4" s="29"/>
    </row>
    <row r="5" spans="1:18" s="66" customFormat="1" ht="15.75" customHeight="1" x14ac:dyDescent="0.25">
      <c r="A5" s="66">
        <v>3</v>
      </c>
      <c r="B5" s="29"/>
    </row>
    <row r="6" spans="1:18" s="66" customFormat="1" ht="15.75" x14ac:dyDescent="0.25">
      <c r="A6" s="66">
        <v>4</v>
      </c>
      <c r="B6" s="29"/>
    </row>
    <row r="7" spans="1:18" s="66" customFormat="1" ht="15.75" x14ac:dyDescent="0.25">
      <c r="A7" s="66">
        <v>5</v>
      </c>
      <c r="B7" s="29"/>
    </row>
    <row r="8" spans="1:18" s="66" customFormat="1" ht="15.75" x14ac:dyDescent="0.25">
      <c r="A8" s="66">
        <v>6</v>
      </c>
      <c r="B8" s="29"/>
    </row>
    <row r="9" spans="1:18" s="66" customFormat="1" ht="15.75" x14ac:dyDescent="0.25">
      <c r="A9" s="66">
        <v>7</v>
      </c>
      <c r="B9" s="29"/>
    </row>
    <row r="10" spans="1:18" s="66" customFormat="1" ht="15" customHeight="1" x14ac:dyDescent="0.25">
      <c r="A10" s="66">
        <v>8</v>
      </c>
    </row>
    <row r="11" spans="1:18" s="66" customFormat="1" ht="15.75" x14ac:dyDescent="0.25">
      <c r="A11" s="66">
        <v>9</v>
      </c>
      <c r="B11" s="29"/>
    </row>
    <row r="12" spans="1:18" s="66" customFormat="1" ht="15.75" customHeight="1" x14ac:dyDescent="0.25">
      <c r="A12" s="66">
        <v>10</v>
      </c>
      <c r="B12" s="29"/>
    </row>
    <row r="13" spans="1:18" s="66" customFormat="1" x14ac:dyDescent="0.25">
      <c r="A13" s="66">
        <v>11</v>
      </c>
    </row>
    <row r="14" spans="1:18" s="66" customFormat="1" ht="15.75" x14ac:dyDescent="0.25">
      <c r="A14" s="66">
        <v>12</v>
      </c>
      <c r="B14" s="29"/>
    </row>
    <row r="15" spans="1:18" s="66" customFormat="1" ht="15.75" customHeight="1" x14ac:dyDescent="0.25">
      <c r="A15" s="66">
        <v>13</v>
      </c>
      <c r="B15" s="29"/>
    </row>
    <row r="16" spans="1:18" s="66" customFormat="1" x14ac:dyDescent="0.25">
      <c r="A16" s="66">
        <v>14</v>
      </c>
    </row>
    <row r="17" spans="1:2" s="66" customFormat="1" ht="15.75" x14ac:dyDescent="0.25">
      <c r="A17" s="66">
        <v>15</v>
      </c>
      <c r="B17" s="29"/>
    </row>
    <row r="18" spans="1:2" s="66" customFormat="1" ht="15.75" x14ac:dyDescent="0.25">
      <c r="A18" s="66">
        <v>16</v>
      </c>
      <c r="B18" s="29"/>
    </row>
    <row r="19" spans="1:2" s="66" customFormat="1" x14ac:dyDescent="0.25">
      <c r="A19" s="66">
        <v>17</v>
      </c>
    </row>
    <row r="20" spans="1:2" s="66" customFormat="1" ht="15.75" x14ac:dyDescent="0.25">
      <c r="A20" s="66">
        <v>18</v>
      </c>
      <c r="B20" s="29"/>
    </row>
    <row r="21" spans="1:2" s="66" customFormat="1" ht="15.75" x14ac:dyDescent="0.25">
      <c r="A21" s="66">
        <v>19</v>
      </c>
      <c r="B21" s="29"/>
    </row>
    <row r="22" spans="1:2" s="66" customFormat="1" x14ac:dyDescent="0.25">
      <c r="A22" s="66">
        <v>20</v>
      </c>
    </row>
    <row r="23" spans="1:2" s="66" customFormat="1" ht="15.75" x14ac:dyDescent="0.25">
      <c r="A23" s="66">
        <v>21</v>
      </c>
      <c r="B23" s="29"/>
    </row>
    <row r="24" spans="1:2" s="66" customFormat="1" ht="15.75" customHeight="1" x14ac:dyDescent="0.25">
      <c r="A24" s="66">
        <v>22</v>
      </c>
      <c r="B24" s="29"/>
    </row>
    <row r="25" spans="1:2" s="66" customFormat="1" x14ac:dyDescent="0.25">
      <c r="A25" s="66">
        <v>23</v>
      </c>
    </row>
    <row r="26" spans="1:2" s="66" customFormat="1" ht="15.75" x14ac:dyDescent="0.25">
      <c r="A26" s="66">
        <v>24</v>
      </c>
      <c r="B26" s="29"/>
    </row>
    <row r="27" spans="1:2" s="66" customFormat="1" ht="15.75" customHeight="1" x14ac:dyDescent="0.25">
      <c r="A27" s="66">
        <v>25</v>
      </c>
      <c r="B27" s="29"/>
    </row>
    <row r="28" spans="1:2" s="66" customFormat="1" x14ac:dyDescent="0.25">
      <c r="A28" s="66">
        <v>26</v>
      </c>
    </row>
    <row r="29" spans="1:2" s="66" customFormat="1" x14ac:dyDescent="0.25">
      <c r="A29" s="66">
        <v>27</v>
      </c>
    </row>
    <row r="30" spans="1:2" s="66" customFormat="1" x14ac:dyDescent="0.25">
      <c r="A30" s="66">
        <v>28</v>
      </c>
    </row>
    <row r="31" spans="1:2" s="66" customFormat="1" x14ac:dyDescent="0.25">
      <c r="A31" s="66">
        <v>29</v>
      </c>
    </row>
    <row r="32" spans="1:2" s="66" customFormat="1" x14ac:dyDescent="0.25">
      <c r="A32" s="66">
        <v>30</v>
      </c>
    </row>
    <row r="33" spans="1:1" s="66" customFormat="1" x14ac:dyDescent="0.25">
      <c r="A33" s="66">
        <v>31</v>
      </c>
    </row>
    <row r="34" spans="1:1" s="66" customFormat="1" x14ac:dyDescent="0.25">
      <c r="A34" s="66">
        <v>32</v>
      </c>
    </row>
    <row r="35" spans="1:1" s="66" customFormat="1" x14ac:dyDescent="0.25">
      <c r="A35" s="66">
        <v>33</v>
      </c>
    </row>
    <row r="36" spans="1:1" s="66" customFormat="1" x14ac:dyDescent="0.25">
      <c r="A36" s="66">
        <v>34</v>
      </c>
    </row>
    <row r="37" spans="1:1" s="66" customFormat="1" x14ac:dyDescent="0.25">
      <c r="A37" s="66">
        <v>35</v>
      </c>
    </row>
    <row r="38" spans="1:1" s="66" customFormat="1" x14ac:dyDescent="0.25">
      <c r="A38" s="66">
        <v>36</v>
      </c>
    </row>
    <row r="39" spans="1:1" s="66" customFormat="1" x14ac:dyDescent="0.25">
      <c r="A39" s="66">
        <v>37</v>
      </c>
    </row>
    <row r="40" spans="1:1" s="66" customFormat="1" x14ac:dyDescent="0.25">
      <c r="A40" s="66">
        <v>38</v>
      </c>
    </row>
    <row r="41" spans="1:1" s="66" customFormat="1" x14ac:dyDescent="0.25">
      <c r="A41" s="66">
        <v>39</v>
      </c>
    </row>
    <row r="42" spans="1:1" s="66" customFormat="1" x14ac:dyDescent="0.25">
      <c r="A42" s="66">
        <v>40</v>
      </c>
    </row>
    <row r="43" spans="1:1" s="66" customFormat="1" x14ac:dyDescent="0.25">
      <c r="A43" s="66">
        <v>41</v>
      </c>
    </row>
    <row r="44" spans="1:1" s="66" customFormat="1" x14ac:dyDescent="0.25">
      <c r="A44" s="66">
        <v>42</v>
      </c>
    </row>
    <row r="45" spans="1:1" s="66" customFormat="1" x14ac:dyDescent="0.25">
      <c r="A45" s="66">
        <v>43</v>
      </c>
    </row>
    <row r="46" spans="1:1" s="66" customFormat="1" x14ac:dyDescent="0.25">
      <c r="A46" s="66">
        <v>44</v>
      </c>
    </row>
    <row r="47" spans="1:1" s="66" customFormat="1" x14ac:dyDescent="0.25">
      <c r="A47" s="66">
        <v>45</v>
      </c>
    </row>
    <row r="48" spans="1:1" s="66" customFormat="1" x14ac:dyDescent="0.25">
      <c r="A48" s="66">
        <v>46</v>
      </c>
    </row>
    <row r="49" spans="1:1" s="66" customFormat="1" x14ac:dyDescent="0.25">
      <c r="A49" s="66">
        <v>47</v>
      </c>
    </row>
    <row r="50" spans="1:1" s="66" customFormat="1" x14ac:dyDescent="0.25">
      <c r="A50" s="66">
        <v>48</v>
      </c>
    </row>
    <row r="51" spans="1:1" s="66" customFormat="1" x14ac:dyDescent="0.25">
      <c r="A51" s="66">
        <v>49</v>
      </c>
    </row>
    <row r="52" spans="1:1" s="66" customFormat="1" x14ac:dyDescent="0.25">
      <c r="A52" s="66">
        <v>50</v>
      </c>
    </row>
    <row r="53" spans="1:1" s="66" customFormat="1" x14ac:dyDescent="0.25">
      <c r="A53" s="66">
        <v>51</v>
      </c>
    </row>
    <row r="54" spans="1:1" s="66" customFormat="1" x14ac:dyDescent="0.25">
      <c r="A54" s="66">
        <v>52</v>
      </c>
    </row>
    <row r="55" spans="1:1" s="66" customFormat="1" x14ac:dyDescent="0.25">
      <c r="A55" s="66">
        <v>53</v>
      </c>
    </row>
    <row r="56" spans="1:1" s="66" customFormat="1" x14ac:dyDescent="0.25">
      <c r="A56" s="66">
        <v>54</v>
      </c>
    </row>
    <row r="57" spans="1:1" s="66" customFormat="1" x14ac:dyDescent="0.25">
      <c r="A57" s="66">
        <v>55</v>
      </c>
    </row>
    <row r="58" spans="1:1" s="66" customFormat="1" x14ac:dyDescent="0.25">
      <c r="A58" s="66">
        <v>56</v>
      </c>
    </row>
    <row r="59" spans="1:1" s="66" customFormat="1" x14ac:dyDescent="0.25">
      <c r="A59" s="66">
        <v>57</v>
      </c>
    </row>
    <row r="60" spans="1:1" s="66" customFormat="1" x14ac:dyDescent="0.25">
      <c r="A60" s="66">
        <v>58</v>
      </c>
    </row>
    <row r="61" spans="1:1" s="66" customFormat="1" x14ac:dyDescent="0.25">
      <c r="A61" s="66">
        <v>59</v>
      </c>
    </row>
    <row r="62" spans="1:1" s="66" customFormat="1" x14ac:dyDescent="0.25">
      <c r="A62" s="66">
        <v>60</v>
      </c>
    </row>
    <row r="63" spans="1:1" s="66" customFormat="1" x14ac:dyDescent="0.25">
      <c r="A63" s="66">
        <v>61</v>
      </c>
    </row>
    <row r="64" spans="1:1" s="66" customFormat="1" x14ac:dyDescent="0.25">
      <c r="A64" s="66">
        <v>62</v>
      </c>
    </row>
    <row r="65" spans="1:1" s="66" customFormat="1" x14ac:dyDescent="0.25">
      <c r="A65" s="66">
        <v>63</v>
      </c>
    </row>
    <row r="66" spans="1:1" s="66" customFormat="1" x14ac:dyDescent="0.25">
      <c r="A66" s="66">
        <v>64</v>
      </c>
    </row>
    <row r="67" spans="1:1" s="66" customFormat="1" x14ac:dyDescent="0.25">
      <c r="A67" s="66">
        <v>65</v>
      </c>
    </row>
    <row r="68" spans="1:1" s="66" customFormat="1" x14ac:dyDescent="0.25">
      <c r="A68" s="66">
        <v>66</v>
      </c>
    </row>
    <row r="69" spans="1:1" s="66" customFormat="1" x14ac:dyDescent="0.25">
      <c r="A69" s="66">
        <v>67</v>
      </c>
    </row>
    <row r="70" spans="1:1" s="66" customFormat="1" x14ac:dyDescent="0.25">
      <c r="A70" s="66">
        <v>68</v>
      </c>
    </row>
    <row r="71" spans="1:1" s="66" customFormat="1" x14ac:dyDescent="0.25">
      <c r="A71" s="66">
        <v>69</v>
      </c>
    </row>
    <row r="72" spans="1:1" s="66" customFormat="1" x14ac:dyDescent="0.25">
      <c r="A72" s="66">
        <v>70</v>
      </c>
    </row>
    <row r="73" spans="1:1" s="66" customFormat="1" x14ac:dyDescent="0.25">
      <c r="A73" s="66">
        <v>71</v>
      </c>
    </row>
    <row r="74" spans="1:1" s="66" customFormat="1" x14ac:dyDescent="0.25">
      <c r="A74" s="66">
        <v>72</v>
      </c>
    </row>
    <row r="75" spans="1:1" s="66" customFormat="1" x14ac:dyDescent="0.25">
      <c r="A75" s="66">
        <v>73</v>
      </c>
    </row>
    <row r="76" spans="1:1" s="66" customFormat="1" x14ac:dyDescent="0.25">
      <c r="A76" s="66">
        <v>74</v>
      </c>
    </row>
    <row r="77" spans="1:1" s="66" customFormat="1" x14ac:dyDescent="0.25">
      <c r="A77" s="66">
        <v>75</v>
      </c>
    </row>
    <row r="78" spans="1:1" s="66" customFormat="1" x14ac:dyDescent="0.25">
      <c r="A78" s="66">
        <v>76</v>
      </c>
    </row>
    <row r="79" spans="1:1" s="66" customFormat="1" x14ac:dyDescent="0.25">
      <c r="A79" s="66">
        <v>77</v>
      </c>
    </row>
    <row r="80" spans="1:1" s="66" customFormat="1" x14ac:dyDescent="0.25">
      <c r="A80" s="66">
        <v>78</v>
      </c>
    </row>
    <row r="81" spans="1:1" s="66" customFormat="1" x14ac:dyDescent="0.25">
      <c r="A81" s="66">
        <v>79</v>
      </c>
    </row>
    <row r="82" spans="1:1" s="66" customFormat="1" x14ac:dyDescent="0.25">
      <c r="A82" s="66">
        <v>80</v>
      </c>
    </row>
    <row r="83" spans="1:1" s="66" customFormat="1" x14ac:dyDescent="0.25">
      <c r="A83" s="66">
        <v>81</v>
      </c>
    </row>
    <row r="84" spans="1:1" s="66" customFormat="1" x14ac:dyDescent="0.25">
      <c r="A84" s="66">
        <v>82</v>
      </c>
    </row>
    <row r="85" spans="1:1" s="66" customFormat="1" x14ac:dyDescent="0.25">
      <c r="A85" s="66">
        <v>83</v>
      </c>
    </row>
    <row r="86" spans="1:1" s="66" customFormat="1" x14ac:dyDescent="0.25">
      <c r="A86" s="66">
        <v>84</v>
      </c>
    </row>
    <row r="87" spans="1:1" s="66" customFormat="1" x14ac:dyDescent="0.25">
      <c r="A87" s="66">
        <v>85</v>
      </c>
    </row>
    <row r="88" spans="1:1" s="66" customFormat="1" x14ac:dyDescent="0.25">
      <c r="A88" s="66">
        <v>86</v>
      </c>
    </row>
    <row r="89" spans="1:1" s="66" customFormat="1" x14ac:dyDescent="0.25">
      <c r="A89" s="66">
        <v>87</v>
      </c>
    </row>
    <row r="90" spans="1:1" s="66" customFormat="1" x14ac:dyDescent="0.25">
      <c r="A90" s="66">
        <v>88</v>
      </c>
    </row>
    <row r="91" spans="1:1" s="66" customFormat="1" x14ac:dyDescent="0.25">
      <c r="A91" s="66">
        <v>89</v>
      </c>
    </row>
    <row r="92" spans="1:1" s="66" customFormat="1" x14ac:dyDescent="0.25">
      <c r="A92" s="66">
        <v>90</v>
      </c>
    </row>
    <row r="93" spans="1:1" s="66" customFormat="1" x14ac:dyDescent="0.25">
      <c r="A93" s="66">
        <v>91</v>
      </c>
    </row>
    <row r="94" spans="1:1" s="66" customFormat="1" x14ac:dyDescent="0.25">
      <c r="A94" s="66">
        <v>92</v>
      </c>
    </row>
    <row r="95" spans="1:1" s="66" customFormat="1" x14ac:dyDescent="0.25">
      <c r="A95" s="66">
        <v>93</v>
      </c>
    </row>
    <row r="96" spans="1:1" s="66" customFormat="1" x14ac:dyDescent="0.25">
      <c r="A96" s="66">
        <v>94</v>
      </c>
    </row>
    <row r="97" spans="1:1" s="66" customFormat="1" x14ac:dyDescent="0.25">
      <c r="A97" s="66">
        <v>95</v>
      </c>
    </row>
    <row r="98" spans="1:1" s="66" customFormat="1" x14ac:dyDescent="0.25">
      <c r="A98" s="66">
        <v>96</v>
      </c>
    </row>
    <row r="99" spans="1:1" s="66" customFormat="1" x14ac:dyDescent="0.25">
      <c r="A99" s="66">
        <v>97</v>
      </c>
    </row>
    <row r="100" spans="1:1" s="66" customFormat="1" x14ac:dyDescent="0.25">
      <c r="A100" s="66">
        <v>98</v>
      </c>
    </row>
    <row r="101" spans="1:1" s="66" customFormat="1" x14ac:dyDescent="0.25">
      <c r="A101" s="66">
        <v>99</v>
      </c>
    </row>
    <row r="102" spans="1:1" s="66" customFormat="1" x14ac:dyDescent="0.25">
      <c r="A102" s="66">
        <v>100</v>
      </c>
    </row>
    <row r="103" spans="1:1" s="66" customFormat="1" x14ac:dyDescent="0.25"/>
    <row r="104" spans="1:1" s="66" customFormat="1" x14ac:dyDescent="0.25"/>
    <row r="105" spans="1:1" s="66" customFormat="1" x14ac:dyDescent="0.25"/>
    <row r="106" spans="1:1" s="66" customFormat="1" x14ac:dyDescent="0.25"/>
    <row r="107" spans="1:1" s="66" customFormat="1" x14ac:dyDescent="0.25"/>
    <row r="108" spans="1:1" s="66" customFormat="1" x14ac:dyDescent="0.25"/>
    <row r="109" spans="1:1" s="66" customFormat="1" x14ac:dyDescent="0.25"/>
    <row r="110" spans="1:1" s="66" customFormat="1" x14ac:dyDescent="0.25"/>
    <row r="111" spans="1:1" s="66" customFormat="1" x14ac:dyDescent="0.25"/>
    <row r="112" spans="1:1" s="66" customFormat="1" x14ac:dyDescent="0.25"/>
    <row r="113" s="66" customFormat="1" x14ac:dyDescent="0.25"/>
    <row r="114" s="66" customFormat="1" x14ac:dyDescent="0.25"/>
    <row r="115" s="66" customFormat="1" x14ac:dyDescent="0.25"/>
    <row r="116" s="66" customFormat="1" x14ac:dyDescent="0.25"/>
    <row r="117" s="66" customFormat="1" x14ac:dyDescent="0.25"/>
    <row r="118" s="66" customFormat="1" x14ac:dyDescent="0.25"/>
    <row r="119" s="66" customFormat="1" x14ac:dyDescent="0.25"/>
    <row r="120" s="66" customFormat="1" x14ac:dyDescent="0.25"/>
    <row r="121" s="66" customFormat="1" x14ac:dyDescent="0.25"/>
    <row r="122" s="66" customFormat="1" x14ac:dyDescent="0.25"/>
    <row r="123" s="66" customFormat="1" x14ac:dyDescent="0.25"/>
    <row r="124" s="66" customFormat="1" x14ac:dyDescent="0.25"/>
    <row r="125" s="66" customFormat="1" x14ac:dyDescent="0.25"/>
    <row r="126" s="66" customFormat="1" x14ac:dyDescent="0.25"/>
    <row r="127" s="66" customFormat="1" x14ac:dyDescent="0.25"/>
    <row r="128" s="66" customFormat="1" x14ac:dyDescent="0.25"/>
    <row r="129" s="66" customFormat="1" x14ac:dyDescent="0.25"/>
    <row r="130" s="66" customFormat="1" x14ac:dyDescent="0.25"/>
    <row r="131" s="66" customFormat="1" x14ac:dyDescent="0.25"/>
    <row r="132" s="66" customFormat="1" x14ac:dyDescent="0.25"/>
    <row r="133" s="66" customFormat="1" x14ac:dyDescent="0.25"/>
    <row r="134" s="66" customFormat="1" x14ac:dyDescent="0.25"/>
    <row r="135" s="66" customFormat="1" x14ac:dyDescent="0.25"/>
    <row r="136" s="66" customFormat="1" x14ac:dyDescent="0.25"/>
    <row r="137" s="66" customFormat="1" x14ac:dyDescent="0.25"/>
    <row r="138" s="66" customFormat="1" x14ac:dyDescent="0.25"/>
    <row r="139" s="66" customFormat="1" x14ac:dyDescent="0.25"/>
    <row r="140" s="66" customFormat="1" x14ac:dyDescent="0.25"/>
    <row r="141" s="66" customFormat="1" x14ac:dyDescent="0.25"/>
    <row r="142" s="66" customFormat="1" x14ac:dyDescent="0.25"/>
    <row r="143" s="66" customFormat="1" x14ac:dyDescent="0.25"/>
    <row r="144" s="66" customFormat="1" x14ac:dyDescent="0.25"/>
    <row r="145" s="66" customFormat="1" x14ac:dyDescent="0.25"/>
    <row r="146" s="66" customFormat="1" x14ac:dyDescent="0.25"/>
    <row r="147" s="66" customFormat="1" x14ac:dyDescent="0.25"/>
    <row r="148" s="66" customFormat="1" x14ac:dyDescent="0.25"/>
    <row r="149" s="66" customFormat="1" x14ac:dyDescent="0.25"/>
    <row r="150" s="66" customFormat="1" x14ac:dyDescent="0.25"/>
    <row r="151" s="66" customFormat="1" x14ac:dyDescent="0.25"/>
    <row r="152" s="66" customFormat="1" x14ac:dyDescent="0.25"/>
    <row r="153" s="66" customFormat="1" x14ac:dyDescent="0.25"/>
    <row r="154" s="66" customFormat="1" x14ac:dyDescent="0.25"/>
    <row r="155" s="66" customFormat="1" x14ac:dyDescent="0.25"/>
    <row r="156" s="66" customFormat="1" x14ac:dyDescent="0.25"/>
    <row r="157" s="66" customFormat="1" x14ac:dyDescent="0.25"/>
    <row r="158" s="66" customFormat="1" x14ac:dyDescent="0.25"/>
    <row r="159" s="66" customFormat="1" x14ac:dyDescent="0.25"/>
    <row r="160" s="66" customFormat="1" x14ac:dyDescent="0.25"/>
    <row r="161" s="66" customFormat="1" x14ac:dyDescent="0.25"/>
    <row r="162" s="66" customFormat="1" x14ac:dyDescent="0.25"/>
    <row r="163" s="66" customFormat="1" x14ac:dyDescent="0.25"/>
    <row r="164" s="66" customFormat="1" x14ac:dyDescent="0.25"/>
    <row r="165" s="66" customFormat="1" x14ac:dyDescent="0.25"/>
    <row r="166" s="66" customFormat="1" x14ac:dyDescent="0.25"/>
    <row r="167" s="66" customFormat="1" x14ac:dyDescent="0.25"/>
    <row r="168" s="66" customFormat="1" x14ac:dyDescent="0.25"/>
    <row r="169" s="66" customFormat="1" x14ac:dyDescent="0.25"/>
    <row r="170" s="66" customFormat="1" x14ac:dyDescent="0.25"/>
    <row r="171" s="66" customFormat="1" x14ac:dyDescent="0.25"/>
    <row r="172" s="66" customFormat="1" x14ac:dyDescent="0.25"/>
    <row r="173" s="66" customFormat="1" x14ac:dyDescent="0.25"/>
    <row r="174" s="66" customFormat="1" x14ac:dyDescent="0.25"/>
    <row r="175" s="66" customFormat="1" x14ac:dyDescent="0.25"/>
    <row r="176" s="66" customFormat="1" x14ac:dyDescent="0.25"/>
    <row r="177" s="66" customFormat="1" x14ac:dyDescent="0.25"/>
    <row r="178" s="66" customFormat="1" x14ac:dyDescent="0.25"/>
    <row r="179" s="66" customFormat="1" x14ac:dyDescent="0.25"/>
    <row r="180" s="66" customFormat="1" x14ac:dyDescent="0.25"/>
    <row r="181" s="66" customFormat="1" x14ac:dyDescent="0.25"/>
    <row r="182" s="66" customFormat="1" x14ac:dyDescent="0.25"/>
    <row r="183" s="66" customFormat="1" x14ac:dyDescent="0.25"/>
    <row r="184" s="66" customFormat="1" x14ac:dyDescent="0.25"/>
    <row r="185" s="66" customFormat="1" x14ac:dyDescent="0.25"/>
    <row r="186" s="66" customFormat="1" x14ac:dyDescent="0.25"/>
    <row r="187" s="66" customFormat="1" x14ac:dyDescent="0.25"/>
    <row r="188" s="66" customFormat="1" x14ac:dyDescent="0.25"/>
    <row r="189" s="66" customFormat="1" x14ac:dyDescent="0.25"/>
    <row r="190" s="66" customFormat="1" x14ac:dyDescent="0.25"/>
    <row r="191" s="66" customFormat="1" x14ac:dyDescent="0.25"/>
    <row r="192" s="66" customFormat="1" x14ac:dyDescent="0.25"/>
    <row r="193" s="66" customFormat="1" x14ac:dyDescent="0.25"/>
    <row r="194" s="66" customFormat="1" x14ac:dyDescent="0.25"/>
    <row r="195" s="66" customFormat="1" x14ac:dyDescent="0.25"/>
    <row r="196" s="66" customFormat="1" x14ac:dyDescent="0.25"/>
    <row r="197" s="66" customFormat="1" x14ac:dyDescent="0.25"/>
    <row r="198" s="66" customFormat="1" x14ac:dyDescent="0.25"/>
    <row r="199" s="66" customFormat="1" x14ac:dyDescent="0.25"/>
    <row r="200" s="66" customFormat="1" x14ac:dyDescent="0.25"/>
    <row r="201" s="66" customFormat="1" x14ac:dyDescent="0.25"/>
    <row r="202" s="66" customFormat="1" x14ac:dyDescent="0.25"/>
    <row r="203" s="66" customFormat="1" x14ac:dyDescent="0.25"/>
    <row r="204" s="66" customFormat="1" x14ac:dyDescent="0.25"/>
    <row r="205" s="66" customFormat="1" x14ac:dyDescent="0.25"/>
    <row r="206" s="66" customFormat="1" x14ac:dyDescent="0.25"/>
    <row r="207" s="66" customFormat="1" x14ac:dyDescent="0.25"/>
    <row r="208" s="66" customFormat="1" x14ac:dyDescent="0.25"/>
    <row r="209" s="66" customFormat="1" x14ac:dyDescent="0.25"/>
    <row r="210" s="66" customFormat="1" x14ac:dyDescent="0.25"/>
    <row r="211" s="66" customFormat="1" x14ac:dyDescent="0.25"/>
    <row r="212" s="66" customFormat="1" x14ac:dyDescent="0.25"/>
    <row r="213" s="66" customFormat="1" x14ac:dyDescent="0.25"/>
    <row r="214" s="66" customFormat="1" x14ac:dyDescent="0.25"/>
    <row r="215" s="66" customFormat="1" x14ac:dyDescent="0.25"/>
    <row r="216" s="66" customFormat="1" x14ac:dyDescent="0.25"/>
    <row r="217" s="66" customFormat="1" x14ac:dyDescent="0.25"/>
    <row r="218" s="66" customFormat="1" x14ac:dyDescent="0.25"/>
    <row r="219" s="66" customFormat="1" x14ac:dyDescent="0.25"/>
    <row r="220" s="66" customFormat="1" x14ac:dyDescent="0.25"/>
    <row r="221" s="66" customFormat="1" x14ac:dyDescent="0.25"/>
    <row r="222" s="66" customFormat="1" x14ac:dyDescent="0.25"/>
    <row r="223" s="66" customFormat="1" x14ac:dyDescent="0.25"/>
  </sheetData>
  <autoFilter ref="A1:R102" xr:uid="{4E06F834-2FD9-4E65-BAD6-4F0C0D7DED1F}"/>
  <mergeCells count="10">
    <mergeCell ref="A1:A2"/>
    <mergeCell ref="B1:B2"/>
    <mergeCell ref="D1:D2"/>
    <mergeCell ref="F1:F2"/>
    <mergeCell ref="R1:R2"/>
    <mergeCell ref="H1:H2"/>
    <mergeCell ref="J1:J2"/>
    <mergeCell ref="L1:L2"/>
    <mergeCell ref="N1:N2"/>
    <mergeCell ref="P1:P2"/>
  </mergeCells>
  <phoneticPr fontId="9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97991CD5-EBCE-4F4F-A302-A7FAB5E15F73}">
          <x14:formula1>
            <xm:f>'РИСКОВИ ФАКТОРИ'!$C$2:$C$4</xm:f>
          </x14:formula1>
          <xm:sqref>C3:C102</xm:sqref>
        </x14:dataValidation>
        <x14:dataValidation type="list" allowBlank="1" showInputMessage="1" showErrorMessage="1" xr:uid="{2FA1AC15-0889-4E90-88DC-8E732FA77734}">
          <x14:formula1>
            <xm:f>'РИСКОВИ ФАКТОРИ'!$C$5:$C$7</xm:f>
          </x14:formula1>
          <xm:sqref>E3:E102</xm:sqref>
        </x14:dataValidation>
        <x14:dataValidation type="list" allowBlank="1" showInputMessage="1" showErrorMessage="1" xr:uid="{D1E22782-6FD3-4E17-BB3F-96B78614E3B2}">
          <x14:formula1>
            <xm:f>'РИСКОВИ ФАКТОРИ'!$C$8:$C$10</xm:f>
          </x14:formula1>
          <xm:sqref>G3:G102</xm:sqref>
        </x14:dataValidation>
        <x14:dataValidation type="list" allowBlank="1" showInputMessage="1" showErrorMessage="1" xr:uid="{905A7C5C-4862-4386-8BDE-B734FF9852B6}">
          <x14:formula1>
            <xm:f>'РИСКОВИ ФАКТОРИ'!$C$11:$C$13</xm:f>
          </x14:formula1>
          <xm:sqref>I3:I102</xm:sqref>
        </x14:dataValidation>
        <x14:dataValidation type="list" allowBlank="1" showInputMessage="1" showErrorMessage="1" xr:uid="{3A3603E6-070C-47A9-9935-D1AB8727C77F}">
          <x14:formula1>
            <xm:f>'РИСКОВИ ФАКТОРИ'!$C$14:$C$16</xm:f>
          </x14:formula1>
          <xm:sqref>K3:K102</xm:sqref>
        </x14:dataValidation>
        <x14:dataValidation type="list" allowBlank="1" showInputMessage="1" showErrorMessage="1" xr:uid="{BA70BEE8-E63A-4973-8952-95B9260D752F}">
          <x14:formula1>
            <xm:f>'РИСКОВИ ФАКТОРИ'!$C$17:$C$19</xm:f>
          </x14:formula1>
          <xm:sqref>M3:M102</xm:sqref>
        </x14:dataValidation>
        <x14:dataValidation type="list" allowBlank="1" showInputMessage="1" showErrorMessage="1" xr:uid="{AC7FAA05-26B6-4EC3-987B-DDABB1811A49}">
          <x14:formula1>
            <xm:f>'РИСКОВИ ФАКТОРИ'!$C$20:$C$22</xm:f>
          </x14:formula1>
          <xm:sqref>O3:O102</xm:sqref>
        </x14:dataValidation>
        <x14:dataValidation type="list" allowBlank="1" showInputMessage="1" showErrorMessage="1" xr:uid="{76D9B6DC-52E8-4D4C-A49B-E593E0A6D4A1}">
          <x14:formula1>
            <xm:f>'РИСКОВИ ФАКТОРИ'!$C$23:$C$25</xm:f>
          </x14:formula1>
          <xm:sqref>Q3:Q102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6158-1A3A-4C6D-B0EC-5BED04DB4F08}">
  <sheetPr>
    <tabColor rgb="FF00B050"/>
  </sheetPr>
  <dimension ref="A1:AB102"/>
  <sheetViews>
    <sheetView workbookViewId="0">
      <pane ySplit="1" topLeftCell="A2" activePane="bottomLeft" state="frozen"/>
      <selection activeCell="F1" sqref="F1"/>
      <selection pane="bottomLeft" activeCell="C3" sqref="C3"/>
    </sheetView>
  </sheetViews>
  <sheetFormatPr defaultColWidth="9.140625" defaultRowHeight="15" x14ac:dyDescent="0.25"/>
  <cols>
    <col min="1" max="1" width="4" style="59" bestFit="1" customWidth="1"/>
    <col min="2" max="2" width="30.5703125" style="59" customWidth="1"/>
    <col min="3" max="3" width="18.7109375" style="59" customWidth="1"/>
    <col min="4" max="4" width="5.85546875" style="59" bestFit="1" customWidth="1"/>
    <col min="5" max="5" width="18.7109375" style="59" bestFit="1" customWidth="1"/>
    <col min="6" max="6" width="6" style="59" bestFit="1" customWidth="1"/>
    <col min="7" max="7" width="19.28515625" style="59" bestFit="1" customWidth="1"/>
    <col min="8" max="8" width="5" style="59" bestFit="1" customWidth="1"/>
    <col min="9" max="9" width="21.140625" style="59" bestFit="1" customWidth="1"/>
    <col min="10" max="10" width="6" style="59" bestFit="1" customWidth="1"/>
    <col min="11" max="11" width="21.85546875" style="59" bestFit="1" customWidth="1"/>
    <col min="12" max="12" width="6" style="59" bestFit="1" customWidth="1"/>
    <col min="13" max="13" width="20.85546875" style="59" bestFit="1" customWidth="1"/>
    <col min="14" max="14" width="6" style="59" bestFit="1" customWidth="1"/>
    <col min="15" max="15" width="22.140625" style="59" bestFit="1" customWidth="1"/>
    <col min="16" max="16" width="6" style="59" bestFit="1" customWidth="1"/>
    <col min="17" max="17" width="22.42578125" style="59" bestFit="1" customWidth="1"/>
    <col min="18" max="18" width="6" style="59" bestFit="1" customWidth="1"/>
    <col min="19" max="26" width="6.140625" style="59" bestFit="1" customWidth="1"/>
    <col min="27" max="27" width="10.42578125" style="59" customWidth="1"/>
    <col min="28" max="28" width="21.85546875" style="59" customWidth="1"/>
    <col min="29" max="16384" width="9.140625" style="59"/>
  </cols>
  <sheetData>
    <row r="1" spans="1:28" ht="15.75" customHeight="1" x14ac:dyDescent="0.25">
      <c r="A1" s="106" t="s">
        <v>0</v>
      </c>
      <c r="B1" s="104" t="s">
        <v>60</v>
      </c>
      <c r="C1" s="112" t="s">
        <v>4</v>
      </c>
      <c r="D1" s="113"/>
      <c r="E1" s="112" t="s">
        <v>9</v>
      </c>
      <c r="F1" s="113"/>
      <c r="G1" s="112" t="s">
        <v>13</v>
      </c>
      <c r="H1" s="113"/>
      <c r="I1" s="112" t="s">
        <v>18</v>
      </c>
      <c r="J1" s="113"/>
      <c r="K1" s="112" t="s">
        <v>23</v>
      </c>
      <c r="L1" s="113"/>
      <c r="M1" s="112" t="s">
        <v>28</v>
      </c>
      <c r="N1" s="113"/>
      <c r="O1" s="112" t="s">
        <v>33</v>
      </c>
      <c r="P1" s="113"/>
      <c r="Q1" s="112" t="s">
        <v>37</v>
      </c>
      <c r="R1" s="114"/>
      <c r="S1" s="64" t="s">
        <v>4</v>
      </c>
      <c r="T1" s="31" t="s">
        <v>9</v>
      </c>
      <c r="U1" s="31" t="s">
        <v>13</v>
      </c>
      <c r="V1" s="31" t="s">
        <v>18</v>
      </c>
      <c r="W1" s="31" t="s">
        <v>23</v>
      </c>
      <c r="X1" s="31" t="s">
        <v>28</v>
      </c>
      <c r="Y1" s="31" t="s">
        <v>33</v>
      </c>
      <c r="Z1" s="32" t="s">
        <v>37</v>
      </c>
      <c r="AA1" s="108" t="s">
        <v>52</v>
      </c>
      <c r="AB1" s="110" t="s">
        <v>43</v>
      </c>
    </row>
    <row r="2" spans="1:28" ht="72.75" thickBot="1" x14ac:dyDescent="0.3">
      <c r="A2" s="107"/>
      <c r="B2" s="105"/>
      <c r="C2" s="33" t="s">
        <v>5</v>
      </c>
      <c r="D2" s="34" t="s">
        <v>54</v>
      </c>
      <c r="E2" s="33" t="s">
        <v>53</v>
      </c>
      <c r="F2" s="34" t="s">
        <v>54</v>
      </c>
      <c r="G2" s="33" t="s">
        <v>14</v>
      </c>
      <c r="H2" s="34" t="s">
        <v>54</v>
      </c>
      <c r="I2" s="33" t="s">
        <v>19</v>
      </c>
      <c r="J2" s="34" t="s">
        <v>54</v>
      </c>
      <c r="K2" s="33" t="s">
        <v>24</v>
      </c>
      <c r="L2" s="34" t="s">
        <v>54</v>
      </c>
      <c r="M2" s="33" t="s">
        <v>29</v>
      </c>
      <c r="N2" s="34" t="s">
        <v>54</v>
      </c>
      <c r="O2" s="33" t="s">
        <v>58</v>
      </c>
      <c r="P2" s="34" t="s">
        <v>54</v>
      </c>
      <c r="Q2" s="35" t="s">
        <v>38</v>
      </c>
      <c r="R2" s="44" t="s">
        <v>54</v>
      </c>
      <c r="S2" s="60">
        <v>0.1</v>
      </c>
      <c r="T2" s="61">
        <v>0.2</v>
      </c>
      <c r="U2" s="61">
        <v>0.05</v>
      </c>
      <c r="V2" s="61">
        <v>0.15</v>
      </c>
      <c r="W2" s="61">
        <v>0.1</v>
      </c>
      <c r="X2" s="61">
        <v>0.1</v>
      </c>
      <c r="Y2" s="61">
        <v>0.15</v>
      </c>
      <c r="Z2" s="62">
        <v>0.15</v>
      </c>
      <c r="AA2" s="109"/>
      <c r="AB2" s="111"/>
    </row>
    <row r="3" spans="1:28" s="36" customFormat="1" ht="84" x14ac:dyDescent="0.25">
      <c r="A3" s="36">
        <v>1</v>
      </c>
      <c r="B3" s="37">
        <f>VLOOKUP(A3,'ДАННИ ОТ ДИРЕКЦИИТЕ'!$A:$B,2,0)</f>
        <v>0</v>
      </c>
      <c r="C3" s="38" t="e">
        <f>VLOOKUP(B3,'ДАННИ ОТ ДИРЕКЦИИТЕ'!$B:$Q,2,0)</f>
        <v>#N/A</v>
      </c>
      <c r="D3" s="38" t="e">
        <f>VLOOKUP(C3,'РИСКОВИ ФАКТОРИ'!C$2:D$4,2,0)</f>
        <v>#N/A</v>
      </c>
      <c r="E3" s="38" t="e">
        <f>VLOOKUP(B3,'ДАННИ ОТ ДИРЕКЦИИТЕ'!$B:$Q,4,0)</f>
        <v>#N/A</v>
      </c>
      <c r="F3" s="38" t="e">
        <f>VLOOKUP(E3,'РИСКОВИ ФАКТОРИ'!C$5:D$7,2,0)</f>
        <v>#N/A</v>
      </c>
      <c r="G3" s="38" t="e">
        <f>VLOOKUP(B3,'ДАННИ ОТ ДИРЕКЦИИТЕ'!$B:$Q,6,0)</f>
        <v>#N/A</v>
      </c>
      <c r="H3" s="38" t="e">
        <f>VLOOKUP(G3,'РИСКОВИ ФАКТОРИ'!C$8:D$10,2,0)</f>
        <v>#N/A</v>
      </c>
      <c r="I3" s="38" t="e">
        <f>VLOOKUP(B3,'ДАННИ ОТ ДИРЕКЦИИТЕ'!$B:$Q,8,0)</f>
        <v>#N/A</v>
      </c>
      <c r="J3" s="38" t="e">
        <f>VLOOKUP(I3,'РИСКОВИ ФАКТОРИ'!C$11:D$13,2,0)</f>
        <v>#N/A</v>
      </c>
      <c r="K3" s="38" t="e">
        <f>VLOOKUP(B3,'ДАННИ ОТ ДИРЕКЦИИТЕ'!$B:$Q,10,0)</f>
        <v>#N/A</v>
      </c>
      <c r="L3" s="38" t="e">
        <f>VLOOKUP(K3,'РИСКОВИ ФАКТОРИ'!C$14:D$16,2,0)</f>
        <v>#N/A</v>
      </c>
      <c r="M3" s="38" t="e">
        <f>VLOOKUP(B3,'ДАННИ ОТ ДИРЕКЦИИТЕ'!$B:$Q,12,0)</f>
        <v>#N/A</v>
      </c>
      <c r="N3" s="38" t="e">
        <f>VLOOKUP(M3,'РИСКОВИ ФАКТОРИ'!$C:$D,2,0)</f>
        <v>#N/A</v>
      </c>
      <c r="O3" s="38" t="e">
        <f>VLOOKUP(B3,'ДАННИ ОТ ДИРЕКЦИИТЕ'!$B:$Q,14,0)</f>
        <v>#N/A</v>
      </c>
      <c r="P3" s="38" t="e">
        <f>VLOOKUP(O3,'РИСКОВИ ФАКТОРИ'!C$20:D$22,2,0)</f>
        <v>#N/A</v>
      </c>
      <c r="Q3" s="38" t="e">
        <f>VLOOKUP(B3,'ДАННИ ОТ ДИРЕКЦИИТЕ'!$B:$Q,16,0)</f>
        <v>#N/A</v>
      </c>
      <c r="R3" s="45" t="e">
        <f>VLOOKUP(Q3,'РИСКОВИ ФАКТОРИ'!C$1:D$25,2,0)</f>
        <v>#N/A</v>
      </c>
      <c r="S3" s="36" t="e">
        <f>D3*$S$2</f>
        <v>#N/A</v>
      </c>
      <c r="T3" s="36" t="e">
        <f>F3*$T$2</f>
        <v>#N/A</v>
      </c>
      <c r="U3" s="36" t="e">
        <f>H3*$U$2</f>
        <v>#N/A</v>
      </c>
      <c r="V3" s="36" t="e">
        <f>J3*$V$2</f>
        <v>#N/A</v>
      </c>
      <c r="W3" s="36" t="e">
        <f>L3*$W$2</f>
        <v>#N/A</v>
      </c>
      <c r="X3" s="36" t="e">
        <f>N3*$X$2</f>
        <v>#N/A</v>
      </c>
      <c r="Y3" s="36" t="e">
        <f>P3*$Y$2</f>
        <v>#N/A</v>
      </c>
      <c r="Z3" s="36" t="e">
        <f>R3*$Z$2</f>
        <v>#N/A</v>
      </c>
      <c r="AA3" s="56" t="e">
        <f>ROUND(SUM(S3:Z3),1)</f>
        <v>#N/A</v>
      </c>
      <c r="AB3" s="63" t="e">
        <f>IF(AND(AA3&gt;=0,AA3&lt;=1.4),'РИСКОВИ ФАКТОРИ'!$C$29,IF(AND(AA3&gt;=1.5,AA3&lt;=2.4),'РИСКОВИ ФАКТОРИ'!$C$30,IF(AND(AA3&gt;=2.5,AA3&lt;=3),'РИСКОВИ ФАКТОРИ'!$C$31,"ИЗВЪНОБСЕГ")))</f>
        <v>#N/A</v>
      </c>
    </row>
    <row r="4" spans="1:28" ht="84" x14ac:dyDescent="0.25">
      <c r="A4" s="36">
        <v>2</v>
      </c>
      <c r="B4" s="37">
        <f>VLOOKUP(A4,'ДАННИ ОТ ДИРЕКЦИИТЕ'!$A:$B,2,0)</f>
        <v>0</v>
      </c>
      <c r="C4" s="38" t="e">
        <f>VLOOKUP(B4,'ДАННИ ОТ ДИРЕКЦИИТЕ'!$B:$Q,2,0)</f>
        <v>#N/A</v>
      </c>
      <c r="D4" s="38" t="e">
        <f>VLOOKUP(C4,'РИСКОВИ ФАКТОРИ'!C$2:D$4,2,0)</f>
        <v>#N/A</v>
      </c>
      <c r="E4" s="38" t="e">
        <f>VLOOKUP(B4,'ДАННИ ОТ ДИРЕКЦИИТЕ'!$B:$Q,4,0)</f>
        <v>#N/A</v>
      </c>
      <c r="F4" s="38" t="e">
        <f>VLOOKUP(E4,'РИСКОВИ ФАКТОРИ'!C$5:D$7,2,0)</f>
        <v>#N/A</v>
      </c>
      <c r="G4" s="38" t="e">
        <f>VLOOKUP(B4,'ДАННИ ОТ ДИРЕКЦИИТЕ'!$B:$Q,6,0)</f>
        <v>#N/A</v>
      </c>
      <c r="H4" s="38" t="e">
        <f>VLOOKUP(G4,'РИСКОВИ ФАКТОРИ'!C$8:D$10,2,0)</f>
        <v>#N/A</v>
      </c>
      <c r="I4" s="38" t="e">
        <f>VLOOKUP(B4,'ДАННИ ОТ ДИРЕКЦИИТЕ'!$B:$Q,8,0)</f>
        <v>#N/A</v>
      </c>
      <c r="J4" s="38" t="e">
        <f>VLOOKUP(I4,'РИСКОВИ ФАКТОРИ'!C$11:D$13,2,0)</f>
        <v>#N/A</v>
      </c>
      <c r="K4" s="38" t="e">
        <f>VLOOKUP(B4,'ДАННИ ОТ ДИРЕКЦИИТЕ'!$B:$Q,10,0)</f>
        <v>#N/A</v>
      </c>
      <c r="L4" s="38" t="e">
        <f>VLOOKUP(K4,'РИСКОВИ ФАКТОРИ'!C$14:D$16,2,0)</f>
        <v>#N/A</v>
      </c>
      <c r="M4" s="38" t="e">
        <f>VLOOKUP(B4,'ДАННИ ОТ ДИРЕКЦИИТЕ'!$B:$Q,12,0)</f>
        <v>#N/A</v>
      </c>
      <c r="N4" s="38" t="e">
        <f>VLOOKUP(M4,'РИСКОВИ ФАКТОРИ'!$C:$D,2,0)</f>
        <v>#N/A</v>
      </c>
      <c r="O4" s="38" t="e">
        <f>VLOOKUP(B4,'ДАННИ ОТ ДИРЕКЦИИТЕ'!$B:$Q,14,0)</f>
        <v>#N/A</v>
      </c>
      <c r="P4" s="38" t="e">
        <f>VLOOKUP(O4,'РИСКОВИ ФАКТОРИ'!C$20:D$22,2,0)</f>
        <v>#N/A</v>
      </c>
      <c r="Q4" s="38" t="e">
        <f>VLOOKUP(B4,'ДАННИ ОТ ДИРЕКЦИИТЕ'!$B:$Q,16,0)</f>
        <v>#N/A</v>
      </c>
      <c r="R4" s="45" t="e">
        <f>VLOOKUP(Q4,'РИСКОВИ ФАКТОРИ'!C$1:D$25,2,0)</f>
        <v>#N/A</v>
      </c>
      <c r="S4" s="36" t="e">
        <f t="shared" ref="S4:S67" si="0">D4*$S$2</f>
        <v>#N/A</v>
      </c>
      <c r="T4" s="36" t="e">
        <f t="shared" ref="T4:T67" si="1">F4*$T$2</f>
        <v>#N/A</v>
      </c>
      <c r="U4" s="36" t="e">
        <f t="shared" ref="U4:U67" si="2">H4*$U$2</f>
        <v>#N/A</v>
      </c>
      <c r="V4" s="36" t="e">
        <f t="shared" ref="V4:V67" si="3">J4*$V$2</f>
        <v>#N/A</v>
      </c>
      <c r="W4" s="36" t="e">
        <f t="shared" ref="W4:W67" si="4">L4*$W$2</f>
        <v>#N/A</v>
      </c>
      <c r="X4" s="36" t="e">
        <f t="shared" ref="X4:X67" si="5">N4*$X$2</f>
        <v>#N/A</v>
      </c>
      <c r="Y4" s="36" t="e">
        <f t="shared" ref="Y4:Y67" si="6">P4*$Y$2</f>
        <v>#N/A</v>
      </c>
      <c r="Z4" s="36" t="e">
        <f t="shared" ref="Z4:Z67" si="7">R4*$Z$2</f>
        <v>#N/A</v>
      </c>
      <c r="AA4" s="56" t="e">
        <f t="shared" ref="AA4:AA67" si="8">ROUND(SUM(S4:Z4),1)</f>
        <v>#N/A</v>
      </c>
      <c r="AB4" s="63" t="e">
        <f>IF(AND(AA4&gt;=0,AA4&lt;=1.4),'РИСКОВИ ФАКТОРИ'!$C$29,IF(AND(AA4&gt;=1.5,AA4&lt;=2.4),'РИСКОВИ ФАКТОРИ'!$C$30,IF(AND(AA4&gt;=2.5,AA4&lt;=3),'РИСКОВИ ФАКТОРИ'!$C$31,"ИЗВЪНОБСЕГ")))</f>
        <v>#N/A</v>
      </c>
    </row>
    <row r="5" spans="1:28" ht="15.75" customHeight="1" x14ac:dyDescent="0.25">
      <c r="A5" s="36">
        <v>3</v>
      </c>
      <c r="B5" s="37">
        <f>VLOOKUP(A5,'ДАННИ ОТ ДИРЕКЦИИТЕ'!$A:$B,2,0)</f>
        <v>0</v>
      </c>
      <c r="C5" s="38" t="e">
        <f>VLOOKUP(B5,'ДАННИ ОТ ДИРЕКЦИИТЕ'!$B:$Q,2,0)</f>
        <v>#N/A</v>
      </c>
      <c r="D5" s="38" t="e">
        <f>VLOOKUP(C5,'РИСКОВИ ФАКТОРИ'!C$2:D$4,2,0)</f>
        <v>#N/A</v>
      </c>
      <c r="E5" s="38" t="e">
        <f>VLOOKUP(B5,'ДАННИ ОТ ДИРЕКЦИИТЕ'!$B:$Q,4,0)</f>
        <v>#N/A</v>
      </c>
      <c r="F5" s="38" t="e">
        <f>VLOOKUP(E5,'РИСКОВИ ФАКТОРИ'!C$5:D$7,2,0)</f>
        <v>#N/A</v>
      </c>
      <c r="G5" s="38" t="e">
        <f>VLOOKUP(B5,'ДАННИ ОТ ДИРЕКЦИИТЕ'!$B:$Q,6,0)</f>
        <v>#N/A</v>
      </c>
      <c r="H5" s="38" t="e">
        <f>VLOOKUP(G5,'РИСКОВИ ФАКТОРИ'!C$8:D$10,2,0)</f>
        <v>#N/A</v>
      </c>
      <c r="I5" s="38" t="e">
        <f>VLOOKUP(B5,'ДАННИ ОТ ДИРЕКЦИИТЕ'!$B:$Q,8,0)</f>
        <v>#N/A</v>
      </c>
      <c r="J5" s="38" t="e">
        <f>VLOOKUP(I5,'РИСКОВИ ФАКТОРИ'!C$11:D$13,2,0)</f>
        <v>#N/A</v>
      </c>
      <c r="K5" s="38" t="e">
        <f>VLOOKUP(B5,'ДАННИ ОТ ДИРЕКЦИИТЕ'!$B:$Q,10,0)</f>
        <v>#N/A</v>
      </c>
      <c r="L5" s="38" t="e">
        <f>VLOOKUP(K5,'РИСКОВИ ФАКТОРИ'!C$14:D$16,2,0)</f>
        <v>#N/A</v>
      </c>
      <c r="M5" s="38" t="e">
        <f>VLOOKUP(B5,'ДАННИ ОТ ДИРЕКЦИИТЕ'!$B:$Q,12,0)</f>
        <v>#N/A</v>
      </c>
      <c r="N5" s="38" t="e">
        <f>VLOOKUP(M5,'РИСКОВИ ФАКТОРИ'!$C:$D,2,0)</f>
        <v>#N/A</v>
      </c>
      <c r="O5" s="38" t="e">
        <f>VLOOKUP(B5,'ДАННИ ОТ ДИРЕКЦИИТЕ'!$B:$Q,14,0)</f>
        <v>#N/A</v>
      </c>
      <c r="P5" s="38" t="e">
        <f>VLOOKUP(O5,'РИСКОВИ ФАКТОРИ'!C$20:D$22,2,0)</f>
        <v>#N/A</v>
      </c>
      <c r="Q5" s="38" t="e">
        <f>VLOOKUP(B5,'ДАННИ ОТ ДИРЕКЦИИТЕ'!$B:$Q,16,0)</f>
        <v>#N/A</v>
      </c>
      <c r="R5" s="45" t="e">
        <f>VLOOKUP(Q5,'РИСКОВИ ФАКТОРИ'!C$1:D$25,2,0)</f>
        <v>#N/A</v>
      </c>
      <c r="S5" s="36" t="e">
        <f t="shared" si="0"/>
        <v>#N/A</v>
      </c>
      <c r="T5" s="36" t="e">
        <f t="shared" si="1"/>
        <v>#N/A</v>
      </c>
      <c r="U5" s="36" t="e">
        <f t="shared" si="2"/>
        <v>#N/A</v>
      </c>
      <c r="V5" s="36" t="e">
        <f t="shared" si="3"/>
        <v>#N/A</v>
      </c>
      <c r="W5" s="36" t="e">
        <f t="shared" si="4"/>
        <v>#N/A</v>
      </c>
      <c r="X5" s="36" t="e">
        <f t="shared" si="5"/>
        <v>#N/A</v>
      </c>
      <c r="Y5" s="36" t="e">
        <f t="shared" si="6"/>
        <v>#N/A</v>
      </c>
      <c r="Z5" s="36" t="e">
        <f t="shared" si="7"/>
        <v>#N/A</v>
      </c>
      <c r="AA5" s="56" t="e">
        <f t="shared" si="8"/>
        <v>#N/A</v>
      </c>
      <c r="AB5" s="63" t="e">
        <f>IF(AND(AA5&gt;=0,AA5&lt;=1.4),'РИСКОВИ ФАКТОРИ'!$C$29,IF(AND(AA5&gt;=1.5,AA5&lt;=2.4),'РИСКОВИ ФАКТОРИ'!$C$30,IF(AND(AA5&gt;=2.5,AA5&lt;=3),'РИСКОВИ ФАКТОРИ'!$C$31,"ИЗВЪНОБСЕГ")))</f>
        <v>#N/A</v>
      </c>
    </row>
    <row r="6" spans="1:28" ht="84" x14ac:dyDescent="0.25">
      <c r="A6" s="36">
        <v>4</v>
      </c>
      <c r="B6" s="37">
        <f>VLOOKUP(A6,'ДАННИ ОТ ДИРЕКЦИИТЕ'!$A:$B,2,0)</f>
        <v>0</v>
      </c>
      <c r="C6" s="38" t="e">
        <f>VLOOKUP(B6,'ДАННИ ОТ ДИРЕКЦИИТЕ'!$B:$Q,2,0)</f>
        <v>#N/A</v>
      </c>
      <c r="D6" s="38" t="e">
        <f>VLOOKUP(C6,'РИСКОВИ ФАКТОРИ'!C$2:D$4,2,0)</f>
        <v>#N/A</v>
      </c>
      <c r="E6" s="38" t="e">
        <f>VLOOKUP(B6,'ДАННИ ОТ ДИРЕКЦИИТЕ'!$B:$Q,4,0)</f>
        <v>#N/A</v>
      </c>
      <c r="F6" s="38" t="e">
        <f>VLOOKUP(E6,'РИСКОВИ ФАКТОРИ'!C$5:D$7,2,0)</f>
        <v>#N/A</v>
      </c>
      <c r="G6" s="38" t="e">
        <f>VLOOKUP(B6,'ДАННИ ОТ ДИРЕКЦИИТЕ'!$B:$Q,6,0)</f>
        <v>#N/A</v>
      </c>
      <c r="H6" s="38" t="e">
        <f>VLOOKUP(G6,'РИСКОВИ ФАКТОРИ'!C$8:D$10,2,0)</f>
        <v>#N/A</v>
      </c>
      <c r="I6" s="38" t="e">
        <f>VLOOKUP(B6,'ДАННИ ОТ ДИРЕКЦИИТЕ'!$B:$Q,8,0)</f>
        <v>#N/A</v>
      </c>
      <c r="J6" s="38" t="e">
        <f>VLOOKUP(I6,'РИСКОВИ ФАКТОРИ'!C$11:D$13,2,0)</f>
        <v>#N/A</v>
      </c>
      <c r="K6" s="38" t="e">
        <f>VLOOKUP(B6,'ДАННИ ОТ ДИРЕКЦИИТЕ'!$B:$Q,10,0)</f>
        <v>#N/A</v>
      </c>
      <c r="L6" s="38" t="e">
        <f>VLOOKUP(K6,'РИСКОВИ ФАКТОРИ'!C$14:D$16,2,0)</f>
        <v>#N/A</v>
      </c>
      <c r="M6" s="38" t="e">
        <f>VLOOKUP(B6,'ДАННИ ОТ ДИРЕКЦИИТЕ'!$B:$Q,12,0)</f>
        <v>#N/A</v>
      </c>
      <c r="N6" s="38" t="e">
        <f>VLOOKUP(M6,'РИСКОВИ ФАКТОРИ'!$C:$D,2,0)</f>
        <v>#N/A</v>
      </c>
      <c r="O6" s="38" t="e">
        <f>VLOOKUP(B6,'ДАННИ ОТ ДИРЕКЦИИТЕ'!$B:$Q,14,0)</f>
        <v>#N/A</v>
      </c>
      <c r="P6" s="38" t="e">
        <f>VLOOKUP(O6,'РИСКОВИ ФАКТОРИ'!C$20:D$22,2,0)</f>
        <v>#N/A</v>
      </c>
      <c r="Q6" s="38" t="e">
        <f>VLOOKUP(B6,'ДАННИ ОТ ДИРЕКЦИИТЕ'!$B:$Q,16,0)</f>
        <v>#N/A</v>
      </c>
      <c r="R6" s="45" t="e">
        <f>VLOOKUP(Q6,'РИСКОВИ ФАКТОРИ'!C$1:D$25,2,0)</f>
        <v>#N/A</v>
      </c>
      <c r="S6" s="36" t="e">
        <f t="shared" si="0"/>
        <v>#N/A</v>
      </c>
      <c r="T6" s="36" t="e">
        <f t="shared" si="1"/>
        <v>#N/A</v>
      </c>
      <c r="U6" s="36" t="e">
        <f t="shared" si="2"/>
        <v>#N/A</v>
      </c>
      <c r="V6" s="36" t="e">
        <f t="shared" si="3"/>
        <v>#N/A</v>
      </c>
      <c r="W6" s="36" t="e">
        <f t="shared" si="4"/>
        <v>#N/A</v>
      </c>
      <c r="X6" s="36" t="e">
        <f t="shared" si="5"/>
        <v>#N/A</v>
      </c>
      <c r="Y6" s="36" t="e">
        <f t="shared" si="6"/>
        <v>#N/A</v>
      </c>
      <c r="Z6" s="36" t="e">
        <f t="shared" si="7"/>
        <v>#N/A</v>
      </c>
      <c r="AA6" s="56" t="e">
        <f t="shared" si="8"/>
        <v>#N/A</v>
      </c>
      <c r="AB6" s="63" t="e">
        <f>IF(AND(AA6&gt;=0,AA6&lt;=1.4),'РИСКОВИ ФАКТОРИ'!$C$29,IF(AND(AA6&gt;=1.5,AA6&lt;=2.4),'РИСКОВИ ФАКТОРИ'!$C$30,IF(AND(AA6&gt;=2.5,AA6&lt;=3),'РИСКОВИ ФАКТОРИ'!$C$31,"ИЗВЪНОБСЕГ")))</f>
        <v>#N/A</v>
      </c>
    </row>
    <row r="7" spans="1:28" ht="84" customHeight="1" x14ac:dyDescent="0.25">
      <c r="A7" s="36">
        <v>5</v>
      </c>
      <c r="B7" s="37">
        <f>VLOOKUP(A7,'ДАННИ ОТ ДИРЕКЦИИТЕ'!$A:$B,2,0)</f>
        <v>0</v>
      </c>
      <c r="C7" s="38" t="e">
        <f>VLOOKUP(B7,'ДАННИ ОТ ДИРЕКЦИИТЕ'!$B:$Q,2,0)</f>
        <v>#N/A</v>
      </c>
      <c r="D7" s="38" t="e">
        <f>VLOOKUP(C7,'РИСКОВИ ФАКТОРИ'!C$2:D$4,2,0)</f>
        <v>#N/A</v>
      </c>
      <c r="E7" s="38" t="e">
        <f>VLOOKUP(B7,'ДАННИ ОТ ДИРЕКЦИИТЕ'!$B:$Q,4,0)</f>
        <v>#N/A</v>
      </c>
      <c r="F7" s="38" t="e">
        <f>VLOOKUP(E7,'РИСКОВИ ФАКТОРИ'!C$5:D$7,2,0)</f>
        <v>#N/A</v>
      </c>
      <c r="G7" s="38" t="e">
        <f>VLOOKUP(B7,'ДАННИ ОТ ДИРЕКЦИИТЕ'!$B:$Q,6,0)</f>
        <v>#N/A</v>
      </c>
      <c r="H7" s="38" t="e">
        <f>VLOOKUP(G7,'РИСКОВИ ФАКТОРИ'!C$8:D$10,2,0)</f>
        <v>#N/A</v>
      </c>
      <c r="I7" s="38" t="e">
        <f>VLOOKUP(B7,'ДАННИ ОТ ДИРЕКЦИИТЕ'!$B:$Q,8,0)</f>
        <v>#N/A</v>
      </c>
      <c r="J7" s="38" t="e">
        <f>VLOOKUP(I7,'РИСКОВИ ФАКТОРИ'!C$11:D$13,2,0)</f>
        <v>#N/A</v>
      </c>
      <c r="K7" s="38" t="e">
        <f>VLOOKUP(B7,'ДАННИ ОТ ДИРЕКЦИИТЕ'!$B:$Q,10,0)</f>
        <v>#N/A</v>
      </c>
      <c r="L7" s="38" t="e">
        <f>VLOOKUP(K7,'РИСКОВИ ФАКТОРИ'!C$14:D$16,2,0)</f>
        <v>#N/A</v>
      </c>
      <c r="M7" s="38" t="e">
        <f>VLOOKUP(B7,'ДАННИ ОТ ДИРЕКЦИИТЕ'!$B:$Q,12,0)</f>
        <v>#N/A</v>
      </c>
      <c r="N7" s="38" t="e">
        <f>VLOOKUP(M7,'РИСКОВИ ФАКТОРИ'!$C:$D,2,0)</f>
        <v>#N/A</v>
      </c>
      <c r="O7" s="38" t="e">
        <f>VLOOKUP(B7,'ДАННИ ОТ ДИРЕКЦИИТЕ'!$B:$Q,14,0)</f>
        <v>#N/A</v>
      </c>
      <c r="P7" s="38" t="e">
        <f>VLOOKUP(O7,'РИСКОВИ ФАКТОРИ'!C$20:D$22,2,0)</f>
        <v>#N/A</v>
      </c>
      <c r="Q7" s="38" t="e">
        <f>VLOOKUP(B7,'ДАННИ ОТ ДИРЕКЦИИТЕ'!$B:$Q,16,0)</f>
        <v>#N/A</v>
      </c>
      <c r="R7" s="45" t="e">
        <f>VLOOKUP(Q7,'РИСКОВИ ФАКТОРИ'!C$1:D$25,2,0)</f>
        <v>#N/A</v>
      </c>
      <c r="S7" s="36" t="e">
        <f t="shared" si="0"/>
        <v>#N/A</v>
      </c>
      <c r="T7" s="36" t="e">
        <f t="shared" si="1"/>
        <v>#N/A</v>
      </c>
      <c r="U7" s="36" t="e">
        <f t="shared" si="2"/>
        <v>#N/A</v>
      </c>
      <c r="V7" s="36" t="e">
        <f t="shared" si="3"/>
        <v>#N/A</v>
      </c>
      <c r="W7" s="36" t="e">
        <f t="shared" si="4"/>
        <v>#N/A</v>
      </c>
      <c r="X7" s="36" t="e">
        <f t="shared" si="5"/>
        <v>#N/A</v>
      </c>
      <c r="Y7" s="36" t="e">
        <f t="shared" si="6"/>
        <v>#N/A</v>
      </c>
      <c r="Z7" s="36" t="e">
        <f t="shared" si="7"/>
        <v>#N/A</v>
      </c>
      <c r="AA7" s="56" t="e">
        <f t="shared" si="8"/>
        <v>#N/A</v>
      </c>
      <c r="AB7" s="63" t="e">
        <f>IF(AND(AA7&gt;=0,AA7&lt;=1.4),'РИСКОВИ ФАКТОРИ'!$C$29,IF(AND(AA7&gt;=1.5,AA7&lt;=2.4),'РИСКОВИ ФАКТОРИ'!$C$30,IF(AND(AA7&gt;=2.5,AA7&lt;=3),'РИСКОВИ ФАКТОРИ'!$C$31,"ИЗВЪНОБСЕГ")))</f>
        <v>#N/A</v>
      </c>
    </row>
    <row r="8" spans="1:28" ht="84" customHeight="1" x14ac:dyDescent="0.25">
      <c r="A8" s="36">
        <v>6</v>
      </c>
      <c r="B8" s="37">
        <f>VLOOKUP(A8,'ДАННИ ОТ ДИРЕКЦИИТЕ'!$A:$B,2,0)</f>
        <v>0</v>
      </c>
      <c r="C8" s="38" t="e">
        <f>VLOOKUP(B8,'ДАННИ ОТ ДИРЕКЦИИТЕ'!$B:$Q,2,0)</f>
        <v>#N/A</v>
      </c>
      <c r="D8" s="38" t="e">
        <f>VLOOKUP(C8,'РИСКОВИ ФАКТОРИ'!C$2:D$4,2,0)</f>
        <v>#N/A</v>
      </c>
      <c r="E8" s="38" t="e">
        <f>VLOOKUP(B8,'ДАННИ ОТ ДИРЕКЦИИТЕ'!$B:$Q,4,0)</f>
        <v>#N/A</v>
      </c>
      <c r="F8" s="38" t="e">
        <f>VLOOKUP(E8,'РИСКОВИ ФАКТОРИ'!C$5:D$7,2,0)</f>
        <v>#N/A</v>
      </c>
      <c r="G8" s="38" t="e">
        <f>VLOOKUP(B8,'ДАННИ ОТ ДИРЕКЦИИТЕ'!$B:$Q,6,0)</f>
        <v>#N/A</v>
      </c>
      <c r="H8" s="38" t="e">
        <f>VLOOKUP(G8,'РИСКОВИ ФАКТОРИ'!C$8:D$10,2,0)</f>
        <v>#N/A</v>
      </c>
      <c r="I8" s="38" t="e">
        <f>VLOOKUP(B8,'ДАННИ ОТ ДИРЕКЦИИТЕ'!$B:$Q,8,0)</f>
        <v>#N/A</v>
      </c>
      <c r="J8" s="38" t="e">
        <f>VLOOKUP(I8,'РИСКОВИ ФАКТОРИ'!C$11:D$13,2,0)</f>
        <v>#N/A</v>
      </c>
      <c r="K8" s="38" t="e">
        <f>VLOOKUP(B8,'ДАННИ ОТ ДИРЕКЦИИТЕ'!$B:$Q,10,0)</f>
        <v>#N/A</v>
      </c>
      <c r="L8" s="38" t="e">
        <f>VLOOKUP(K8,'РИСКОВИ ФАКТОРИ'!C$14:D$16,2,0)</f>
        <v>#N/A</v>
      </c>
      <c r="M8" s="38" t="e">
        <f>VLOOKUP(B8,'ДАННИ ОТ ДИРЕКЦИИТЕ'!$B:$Q,12,0)</f>
        <v>#N/A</v>
      </c>
      <c r="N8" s="38" t="e">
        <f>VLOOKUP(M8,'РИСКОВИ ФАКТОРИ'!$C:$D,2,0)</f>
        <v>#N/A</v>
      </c>
      <c r="O8" s="38" t="e">
        <f>VLOOKUP(B8,'ДАННИ ОТ ДИРЕКЦИИТЕ'!$B:$Q,14,0)</f>
        <v>#N/A</v>
      </c>
      <c r="P8" s="38" t="e">
        <f>VLOOKUP(O8,'РИСКОВИ ФАКТОРИ'!C$20:D$22,2,0)</f>
        <v>#N/A</v>
      </c>
      <c r="Q8" s="38" t="e">
        <f>VLOOKUP(B8,'ДАННИ ОТ ДИРЕКЦИИТЕ'!$B:$Q,16,0)</f>
        <v>#N/A</v>
      </c>
      <c r="R8" s="45" t="e">
        <f>VLOOKUP(Q8,'РИСКОВИ ФАКТОРИ'!C$1:D$25,2,0)</f>
        <v>#N/A</v>
      </c>
      <c r="S8" s="36" t="e">
        <f t="shared" si="0"/>
        <v>#N/A</v>
      </c>
      <c r="T8" s="36" t="e">
        <f t="shared" si="1"/>
        <v>#N/A</v>
      </c>
      <c r="U8" s="36" t="e">
        <f t="shared" si="2"/>
        <v>#N/A</v>
      </c>
      <c r="V8" s="36" t="e">
        <f t="shared" si="3"/>
        <v>#N/A</v>
      </c>
      <c r="W8" s="36" t="e">
        <f t="shared" si="4"/>
        <v>#N/A</v>
      </c>
      <c r="X8" s="36" t="e">
        <f t="shared" si="5"/>
        <v>#N/A</v>
      </c>
      <c r="Y8" s="36" t="e">
        <f t="shared" si="6"/>
        <v>#N/A</v>
      </c>
      <c r="Z8" s="36" t="e">
        <f t="shared" si="7"/>
        <v>#N/A</v>
      </c>
      <c r="AA8" s="56" t="e">
        <f t="shared" si="8"/>
        <v>#N/A</v>
      </c>
      <c r="AB8" s="63" t="e">
        <f>IF(AND(AA8&gt;=0,AA8&lt;=1.4),'РИСКОВИ ФАКТОРИ'!$C$29,IF(AND(AA8&gt;=1.5,AA8&lt;=2.4),'РИСКОВИ ФАКТОРИ'!$C$30,IF(AND(AA8&gt;=2.5,AA8&lt;=3),'РИСКОВИ ФАКТОРИ'!$C$31,"ИЗВЪНОБСЕГ")))</f>
        <v>#N/A</v>
      </c>
    </row>
    <row r="9" spans="1:28" ht="84" customHeight="1" x14ac:dyDescent="0.25">
      <c r="A9" s="36">
        <v>7</v>
      </c>
      <c r="B9" s="37">
        <f>VLOOKUP(A9,'ДАННИ ОТ ДИРЕКЦИИТЕ'!$A:$B,2,0)</f>
        <v>0</v>
      </c>
      <c r="C9" s="38" t="e">
        <f>VLOOKUP(B9,'ДАННИ ОТ ДИРЕКЦИИТЕ'!$B:$Q,2,0)</f>
        <v>#N/A</v>
      </c>
      <c r="D9" s="38" t="e">
        <f>VLOOKUP(C9,'РИСКОВИ ФАКТОРИ'!C$2:D$4,2,0)</f>
        <v>#N/A</v>
      </c>
      <c r="E9" s="38" t="e">
        <f>VLOOKUP(B9,'ДАННИ ОТ ДИРЕКЦИИТЕ'!$B:$Q,4,0)</f>
        <v>#N/A</v>
      </c>
      <c r="F9" s="38" t="e">
        <f>VLOOKUP(E9,'РИСКОВИ ФАКТОРИ'!C$5:D$7,2,0)</f>
        <v>#N/A</v>
      </c>
      <c r="G9" s="38" t="e">
        <f>VLOOKUP(B9,'ДАННИ ОТ ДИРЕКЦИИТЕ'!$B:$Q,6,0)</f>
        <v>#N/A</v>
      </c>
      <c r="H9" s="38" t="e">
        <f>VLOOKUP(G9,'РИСКОВИ ФАКТОРИ'!C$8:D$10,2,0)</f>
        <v>#N/A</v>
      </c>
      <c r="I9" s="38" t="e">
        <f>VLOOKUP(B9,'ДАННИ ОТ ДИРЕКЦИИТЕ'!$B:$Q,8,0)</f>
        <v>#N/A</v>
      </c>
      <c r="J9" s="38" t="e">
        <f>VLOOKUP(I9,'РИСКОВИ ФАКТОРИ'!C$11:D$13,2,0)</f>
        <v>#N/A</v>
      </c>
      <c r="K9" s="38" t="e">
        <f>VLOOKUP(B9,'ДАННИ ОТ ДИРЕКЦИИТЕ'!$B:$Q,10,0)</f>
        <v>#N/A</v>
      </c>
      <c r="L9" s="38" t="e">
        <f>VLOOKUP(K9,'РИСКОВИ ФАКТОРИ'!C$14:D$16,2,0)</f>
        <v>#N/A</v>
      </c>
      <c r="M9" s="38" t="e">
        <f>VLOOKUP(B9,'ДАННИ ОТ ДИРЕКЦИИТЕ'!$B:$Q,12,0)</f>
        <v>#N/A</v>
      </c>
      <c r="N9" s="38" t="e">
        <f>VLOOKUP(M9,'РИСКОВИ ФАКТОРИ'!$C:$D,2,0)</f>
        <v>#N/A</v>
      </c>
      <c r="O9" s="38" t="e">
        <f>VLOOKUP(B9,'ДАННИ ОТ ДИРЕКЦИИТЕ'!$B:$Q,14,0)</f>
        <v>#N/A</v>
      </c>
      <c r="P9" s="38" t="e">
        <f>VLOOKUP(O9,'РИСКОВИ ФАКТОРИ'!C$20:D$22,2,0)</f>
        <v>#N/A</v>
      </c>
      <c r="Q9" s="38" t="e">
        <f>VLOOKUP(B9,'ДАННИ ОТ ДИРЕКЦИИТЕ'!$B:$Q,16,0)</f>
        <v>#N/A</v>
      </c>
      <c r="R9" s="45" t="e">
        <f>VLOOKUP(Q9,'РИСКОВИ ФАКТОРИ'!C$1:D$25,2,0)</f>
        <v>#N/A</v>
      </c>
      <c r="S9" s="36" t="e">
        <f t="shared" si="0"/>
        <v>#N/A</v>
      </c>
      <c r="T9" s="36" t="e">
        <f t="shared" si="1"/>
        <v>#N/A</v>
      </c>
      <c r="U9" s="36" t="e">
        <f t="shared" si="2"/>
        <v>#N/A</v>
      </c>
      <c r="V9" s="36" t="e">
        <f t="shared" si="3"/>
        <v>#N/A</v>
      </c>
      <c r="W9" s="36" t="e">
        <f t="shared" si="4"/>
        <v>#N/A</v>
      </c>
      <c r="X9" s="36" t="e">
        <f t="shared" si="5"/>
        <v>#N/A</v>
      </c>
      <c r="Y9" s="36" t="e">
        <f t="shared" si="6"/>
        <v>#N/A</v>
      </c>
      <c r="Z9" s="36" t="e">
        <f t="shared" si="7"/>
        <v>#N/A</v>
      </c>
      <c r="AA9" s="56" t="e">
        <f t="shared" si="8"/>
        <v>#N/A</v>
      </c>
      <c r="AB9" s="63" t="e">
        <f>IF(AND(AA9&gt;=0,AA9&lt;=1.4),'РИСКОВИ ФАКТОРИ'!$C$29,IF(AND(AA9&gt;=1.5,AA9&lt;=2.4),'РИСКОВИ ФАКТОРИ'!$C$30,IF(AND(AA9&gt;=2.5,AA9&lt;=3),'РИСКОВИ ФАКТОРИ'!$C$31,"ИЗВЪНОБСЕГ")))</f>
        <v>#N/A</v>
      </c>
    </row>
    <row r="10" spans="1:28" ht="15" customHeight="1" x14ac:dyDescent="0.25">
      <c r="A10" s="36">
        <v>8</v>
      </c>
      <c r="B10" s="37">
        <f>VLOOKUP(A10,'ДАННИ ОТ ДИРЕКЦИИТЕ'!$A:$B,2,0)</f>
        <v>0</v>
      </c>
      <c r="C10" s="38" t="e">
        <f>VLOOKUP(B10,'ДАННИ ОТ ДИРЕКЦИИТЕ'!$B:$Q,2,0)</f>
        <v>#N/A</v>
      </c>
      <c r="D10" s="38" t="e">
        <f>VLOOKUP(C10,'РИСКОВИ ФАКТОРИ'!C$2:D$4,2,0)</f>
        <v>#N/A</v>
      </c>
      <c r="E10" s="38" t="e">
        <f>VLOOKUP(B10,'ДАННИ ОТ ДИРЕКЦИИТЕ'!$B:$Q,4,0)</f>
        <v>#N/A</v>
      </c>
      <c r="F10" s="38" t="e">
        <f>VLOOKUP(E10,'РИСКОВИ ФАКТОРИ'!C$5:D$7,2,0)</f>
        <v>#N/A</v>
      </c>
      <c r="G10" s="38" t="e">
        <f>VLOOKUP(B10,'ДАННИ ОТ ДИРЕКЦИИТЕ'!$B:$Q,6,0)</f>
        <v>#N/A</v>
      </c>
      <c r="H10" s="38" t="e">
        <f>VLOOKUP(G10,'РИСКОВИ ФАКТОРИ'!C$8:D$10,2,0)</f>
        <v>#N/A</v>
      </c>
      <c r="I10" s="38" t="e">
        <f>VLOOKUP(B10,'ДАННИ ОТ ДИРЕКЦИИТЕ'!$B:$Q,8,0)</f>
        <v>#N/A</v>
      </c>
      <c r="J10" s="38" t="e">
        <f>VLOOKUP(I10,'РИСКОВИ ФАКТОРИ'!C$11:D$13,2,0)</f>
        <v>#N/A</v>
      </c>
      <c r="K10" s="38" t="e">
        <f>VLOOKUP(B10,'ДАННИ ОТ ДИРЕКЦИИТЕ'!$B:$Q,10,0)</f>
        <v>#N/A</v>
      </c>
      <c r="L10" s="38" t="e">
        <f>VLOOKUP(K10,'РИСКОВИ ФАКТОРИ'!C$14:D$16,2,0)</f>
        <v>#N/A</v>
      </c>
      <c r="M10" s="38" t="e">
        <f>VLOOKUP(B10,'ДАННИ ОТ ДИРЕКЦИИТЕ'!$B:$Q,12,0)</f>
        <v>#N/A</v>
      </c>
      <c r="N10" s="38" t="e">
        <f>VLOOKUP(M10,'РИСКОВИ ФАКТОРИ'!$C:$D,2,0)</f>
        <v>#N/A</v>
      </c>
      <c r="O10" s="38" t="e">
        <f>VLOOKUP(B10,'ДАННИ ОТ ДИРЕКЦИИТЕ'!$B:$Q,14,0)</f>
        <v>#N/A</v>
      </c>
      <c r="P10" s="38" t="e">
        <f>VLOOKUP(O10,'РИСКОВИ ФАКТОРИ'!C$20:D$22,2,0)</f>
        <v>#N/A</v>
      </c>
      <c r="Q10" s="38" t="e">
        <f>VLOOKUP(B10,'ДАННИ ОТ ДИРЕКЦИИТЕ'!$B:$Q,16,0)</f>
        <v>#N/A</v>
      </c>
      <c r="R10" s="45" t="e">
        <f>VLOOKUP(Q10,'РИСКОВИ ФАКТОРИ'!C$1:D$25,2,0)</f>
        <v>#N/A</v>
      </c>
      <c r="S10" s="36" t="e">
        <f t="shared" si="0"/>
        <v>#N/A</v>
      </c>
      <c r="T10" s="36" t="e">
        <f t="shared" si="1"/>
        <v>#N/A</v>
      </c>
      <c r="U10" s="36" t="e">
        <f t="shared" si="2"/>
        <v>#N/A</v>
      </c>
      <c r="V10" s="36" t="e">
        <f t="shared" si="3"/>
        <v>#N/A</v>
      </c>
      <c r="W10" s="36" t="e">
        <f t="shared" si="4"/>
        <v>#N/A</v>
      </c>
      <c r="X10" s="36" t="e">
        <f t="shared" si="5"/>
        <v>#N/A</v>
      </c>
      <c r="Y10" s="36" t="e">
        <f t="shared" si="6"/>
        <v>#N/A</v>
      </c>
      <c r="Z10" s="36" t="e">
        <f t="shared" si="7"/>
        <v>#N/A</v>
      </c>
      <c r="AA10" s="56" t="e">
        <f t="shared" si="8"/>
        <v>#N/A</v>
      </c>
      <c r="AB10" s="63" t="e">
        <f>IF(AND(AA10&gt;=0,AA10&lt;=1.4),'РИСКОВИ ФАКТОРИ'!$C$29,IF(AND(AA10&gt;=1.5,AA10&lt;=2.4),'РИСКОВИ ФАКТОРИ'!$C$30,IF(AND(AA10&gt;=2.5,AA10&lt;=3),'РИСКОВИ ФАКТОРИ'!$C$31,"ИЗВЪНОБСЕГ")))</f>
        <v>#N/A</v>
      </c>
    </row>
    <row r="11" spans="1:28" ht="15" customHeight="1" x14ac:dyDescent="0.25">
      <c r="A11" s="36">
        <v>9</v>
      </c>
      <c r="B11" s="37">
        <f>VLOOKUP(A11,'ДАННИ ОТ ДИРЕКЦИИТЕ'!$A:$B,2,0)</f>
        <v>0</v>
      </c>
      <c r="C11" s="38" t="e">
        <f>VLOOKUP(B11,'ДАННИ ОТ ДИРЕКЦИИТЕ'!$B:$Q,2,0)</f>
        <v>#N/A</v>
      </c>
      <c r="D11" s="38" t="e">
        <f>VLOOKUP(C11,'РИСКОВИ ФАКТОРИ'!C$2:D$4,2,0)</f>
        <v>#N/A</v>
      </c>
      <c r="E11" s="38" t="e">
        <f>VLOOKUP(B11,'ДАННИ ОТ ДИРЕКЦИИТЕ'!$B:$Q,4,0)</f>
        <v>#N/A</v>
      </c>
      <c r="F11" s="38" t="e">
        <f>VLOOKUP(E11,'РИСКОВИ ФАКТОРИ'!C$5:D$7,2,0)</f>
        <v>#N/A</v>
      </c>
      <c r="G11" s="38" t="e">
        <f>VLOOKUP(B11,'ДАННИ ОТ ДИРЕКЦИИТЕ'!$B:$Q,6,0)</f>
        <v>#N/A</v>
      </c>
      <c r="H11" s="38" t="e">
        <f>VLOOKUP(G11,'РИСКОВИ ФАКТОРИ'!C$8:D$10,2,0)</f>
        <v>#N/A</v>
      </c>
      <c r="I11" s="38" t="e">
        <f>VLOOKUP(B11,'ДАННИ ОТ ДИРЕКЦИИТЕ'!$B:$Q,8,0)</f>
        <v>#N/A</v>
      </c>
      <c r="J11" s="38" t="e">
        <f>VLOOKUP(I11,'РИСКОВИ ФАКТОРИ'!C$11:D$13,2,0)</f>
        <v>#N/A</v>
      </c>
      <c r="K11" s="38" t="e">
        <f>VLOOKUP(B11,'ДАННИ ОТ ДИРЕКЦИИТЕ'!$B:$Q,10,0)</f>
        <v>#N/A</v>
      </c>
      <c r="L11" s="38" t="e">
        <f>VLOOKUP(K11,'РИСКОВИ ФАКТОРИ'!C$14:D$16,2,0)</f>
        <v>#N/A</v>
      </c>
      <c r="M11" s="38" t="e">
        <f>VLOOKUP(B11,'ДАННИ ОТ ДИРЕКЦИИТЕ'!$B:$Q,12,0)</f>
        <v>#N/A</v>
      </c>
      <c r="N11" s="38" t="e">
        <f>VLOOKUP(M11,'РИСКОВИ ФАКТОРИ'!$C:$D,2,0)</f>
        <v>#N/A</v>
      </c>
      <c r="O11" s="38" t="e">
        <f>VLOOKUP(B11,'ДАННИ ОТ ДИРЕКЦИИТЕ'!$B:$Q,14,0)</f>
        <v>#N/A</v>
      </c>
      <c r="P11" s="38" t="e">
        <f>VLOOKUP(O11,'РИСКОВИ ФАКТОРИ'!C$20:D$22,2,0)</f>
        <v>#N/A</v>
      </c>
      <c r="Q11" s="38" t="e">
        <f>VLOOKUP(B11,'ДАННИ ОТ ДИРЕКЦИИТЕ'!$B:$Q,16,0)</f>
        <v>#N/A</v>
      </c>
      <c r="R11" s="45" t="e">
        <f>VLOOKUP(Q11,'РИСКОВИ ФАКТОРИ'!C$1:D$25,2,0)</f>
        <v>#N/A</v>
      </c>
      <c r="S11" s="36" t="e">
        <f t="shared" si="0"/>
        <v>#N/A</v>
      </c>
      <c r="T11" s="36" t="e">
        <f t="shared" si="1"/>
        <v>#N/A</v>
      </c>
      <c r="U11" s="36" t="e">
        <f t="shared" si="2"/>
        <v>#N/A</v>
      </c>
      <c r="V11" s="36" t="e">
        <f t="shared" si="3"/>
        <v>#N/A</v>
      </c>
      <c r="W11" s="36" t="e">
        <f t="shared" si="4"/>
        <v>#N/A</v>
      </c>
      <c r="X11" s="36" t="e">
        <f t="shared" si="5"/>
        <v>#N/A</v>
      </c>
      <c r="Y11" s="36" t="e">
        <f t="shared" si="6"/>
        <v>#N/A</v>
      </c>
      <c r="Z11" s="36" t="e">
        <f t="shared" si="7"/>
        <v>#N/A</v>
      </c>
      <c r="AA11" s="56" t="e">
        <f t="shared" si="8"/>
        <v>#N/A</v>
      </c>
      <c r="AB11" s="63" t="e">
        <f>IF(AND(AA11&gt;=0,AA11&lt;=1.4),'РИСКОВИ ФАКТОРИ'!$C$29,IF(AND(AA11&gt;=1.5,AA11&lt;=2.4),'РИСКОВИ ФАКТОРИ'!$C$30,IF(AND(AA11&gt;=2.5,AA11&lt;=3),'РИСКОВИ ФАКТОРИ'!$C$31,"ИЗВЪНОБСЕГ")))</f>
        <v>#N/A</v>
      </c>
    </row>
    <row r="12" spans="1:28" ht="15.75" customHeight="1" x14ac:dyDescent="0.25">
      <c r="A12" s="36">
        <v>10</v>
      </c>
      <c r="B12" s="37">
        <f>VLOOKUP(A12,'ДАННИ ОТ ДИРЕКЦИИТЕ'!$A:$B,2,0)</f>
        <v>0</v>
      </c>
      <c r="C12" s="38" t="e">
        <f>VLOOKUP(B12,'ДАННИ ОТ ДИРЕКЦИИТЕ'!$B:$Q,2,0)</f>
        <v>#N/A</v>
      </c>
      <c r="D12" s="38" t="e">
        <f>VLOOKUP(C12,'РИСКОВИ ФАКТОРИ'!C$2:D$4,2,0)</f>
        <v>#N/A</v>
      </c>
      <c r="E12" s="38" t="e">
        <f>VLOOKUP(B12,'ДАННИ ОТ ДИРЕКЦИИТЕ'!$B:$Q,4,0)</f>
        <v>#N/A</v>
      </c>
      <c r="F12" s="38" t="e">
        <f>VLOOKUP(E12,'РИСКОВИ ФАКТОРИ'!C$5:D$7,2,0)</f>
        <v>#N/A</v>
      </c>
      <c r="G12" s="38" t="e">
        <f>VLOOKUP(B12,'ДАННИ ОТ ДИРЕКЦИИТЕ'!$B:$Q,6,0)</f>
        <v>#N/A</v>
      </c>
      <c r="H12" s="38" t="e">
        <f>VLOOKUP(G12,'РИСКОВИ ФАКТОРИ'!C$8:D$10,2,0)</f>
        <v>#N/A</v>
      </c>
      <c r="I12" s="38" t="e">
        <f>VLOOKUP(B12,'ДАННИ ОТ ДИРЕКЦИИТЕ'!$B:$Q,8,0)</f>
        <v>#N/A</v>
      </c>
      <c r="J12" s="38" t="e">
        <f>VLOOKUP(I12,'РИСКОВИ ФАКТОРИ'!C$11:D$13,2,0)</f>
        <v>#N/A</v>
      </c>
      <c r="K12" s="38" t="e">
        <f>VLOOKUP(B12,'ДАННИ ОТ ДИРЕКЦИИТЕ'!$B:$Q,10,0)</f>
        <v>#N/A</v>
      </c>
      <c r="L12" s="38" t="e">
        <f>VLOOKUP(K12,'РИСКОВИ ФАКТОРИ'!C$14:D$16,2,0)</f>
        <v>#N/A</v>
      </c>
      <c r="M12" s="38" t="e">
        <f>VLOOKUP(B12,'ДАННИ ОТ ДИРЕКЦИИТЕ'!$B:$Q,12,0)</f>
        <v>#N/A</v>
      </c>
      <c r="N12" s="38" t="e">
        <f>VLOOKUP(M12,'РИСКОВИ ФАКТОРИ'!$C:$D,2,0)</f>
        <v>#N/A</v>
      </c>
      <c r="O12" s="38" t="e">
        <f>VLOOKUP(B12,'ДАННИ ОТ ДИРЕКЦИИТЕ'!$B:$Q,14,0)</f>
        <v>#N/A</v>
      </c>
      <c r="P12" s="38" t="e">
        <f>VLOOKUP(O12,'РИСКОВИ ФАКТОРИ'!C$20:D$22,2,0)</f>
        <v>#N/A</v>
      </c>
      <c r="Q12" s="38" t="e">
        <f>VLOOKUP(B12,'ДАННИ ОТ ДИРЕКЦИИТЕ'!$B:$Q,16,0)</f>
        <v>#N/A</v>
      </c>
      <c r="R12" s="45" t="e">
        <f>VLOOKUP(Q12,'РИСКОВИ ФАКТОРИ'!C$1:D$25,2,0)</f>
        <v>#N/A</v>
      </c>
      <c r="S12" s="36" t="e">
        <f t="shared" si="0"/>
        <v>#N/A</v>
      </c>
      <c r="T12" s="36" t="e">
        <f t="shared" si="1"/>
        <v>#N/A</v>
      </c>
      <c r="U12" s="36" t="e">
        <f t="shared" si="2"/>
        <v>#N/A</v>
      </c>
      <c r="V12" s="36" t="e">
        <f t="shared" si="3"/>
        <v>#N/A</v>
      </c>
      <c r="W12" s="36" t="e">
        <f t="shared" si="4"/>
        <v>#N/A</v>
      </c>
      <c r="X12" s="36" t="e">
        <f t="shared" si="5"/>
        <v>#N/A</v>
      </c>
      <c r="Y12" s="36" t="e">
        <f t="shared" si="6"/>
        <v>#N/A</v>
      </c>
      <c r="Z12" s="36" t="e">
        <f t="shared" si="7"/>
        <v>#N/A</v>
      </c>
      <c r="AA12" s="56" t="e">
        <f t="shared" si="8"/>
        <v>#N/A</v>
      </c>
      <c r="AB12" s="63" t="e">
        <f>IF(AND(AA12&gt;=0,AA12&lt;=1.4),'РИСКОВИ ФАКТОРИ'!$C$29,IF(AND(AA12&gt;=1.5,AA12&lt;=2.4),'РИСКОВИ ФАКТОРИ'!$C$30,IF(AND(AA12&gt;=2.5,AA12&lt;=3),'РИСКОВИ ФАКТОРИ'!$C$31,"ИЗВЪНОБСЕГ")))</f>
        <v>#N/A</v>
      </c>
    </row>
    <row r="13" spans="1:28" ht="15.75" customHeight="1" x14ac:dyDescent="0.25">
      <c r="A13" s="36">
        <v>11</v>
      </c>
      <c r="B13" s="37">
        <f>VLOOKUP(A13,'ДАННИ ОТ ДИРЕКЦИИТЕ'!$A:$B,2,0)</f>
        <v>0</v>
      </c>
      <c r="C13" s="38" t="e">
        <f>VLOOKUP(B13,'ДАННИ ОТ ДИРЕКЦИИТЕ'!$B:$Q,2,0)</f>
        <v>#N/A</v>
      </c>
      <c r="D13" s="38" t="e">
        <f>VLOOKUP(C13,'РИСКОВИ ФАКТОРИ'!C$2:D$4,2,0)</f>
        <v>#N/A</v>
      </c>
      <c r="E13" s="38" t="e">
        <f>VLOOKUP(B13,'ДАННИ ОТ ДИРЕКЦИИТЕ'!$B:$Q,4,0)</f>
        <v>#N/A</v>
      </c>
      <c r="F13" s="38" t="e">
        <f>VLOOKUP(E13,'РИСКОВИ ФАКТОРИ'!C$5:D$7,2,0)</f>
        <v>#N/A</v>
      </c>
      <c r="G13" s="38" t="e">
        <f>VLOOKUP(B13,'ДАННИ ОТ ДИРЕКЦИИТЕ'!$B:$Q,6,0)</f>
        <v>#N/A</v>
      </c>
      <c r="H13" s="38" t="e">
        <f>VLOOKUP(G13,'РИСКОВИ ФАКТОРИ'!C$8:D$10,2,0)</f>
        <v>#N/A</v>
      </c>
      <c r="I13" s="38" t="e">
        <f>VLOOKUP(B13,'ДАННИ ОТ ДИРЕКЦИИТЕ'!$B:$Q,8,0)</f>
        <v>#N/A</v>
      </c>
      <c r="J13" s="38" t="e">
        <f>VLOOKUP(I13,'РИСКОВИ ФАКТОРИ'!C$11:D$13,2,0)</f>
        <v>#N/A</v>
      </c>
      <c r="K13" s="38" t="e">
        <f>VLOOKUP(B13,'ДАННИ ОТ ДИРЕКЦИИТЕ'!$B:$Q,10,0)</f>
        <v>#N/A</v>
      </c>
      <c r="L13" s="38" t="e">
        <f>VLOOKUP(K13,'РИСКОВИ ФАКТОРИ'!C$14:D$16,2,0)</f>
        <v>#N/A</v>
      </c>
      <c r="M13" s="38" t="e">
        <f>VLOOKUP(B13,'ДАННИ ОТ ДИРЕКЦИИТЕ'!$B:$Q,12,0)</f>
        <v>#N/A</v>
      </c>
      <c r="N13" s="38" t="e">
        <f>VLOOKUP(M13,'РИСКОВИ ФАКТОРИ'!$C:$D,2,0)</f>
        <v>#N/A</v>
      </c>
      <c r="O13" s="38" t="e">
        <f>VLOOKUP(B13,'ДАННИ ОТ ДИРЕКЦИИТЕ'!$B:$Q,14,0)</f>
        <v>#N/A</v>
      </c>
      <c r="P13" s="38" t="e">
        <f>VLOOKUP(O13,'РИСКОВИ ФАКТОРИ'!C$20:D$22,2,0)</f>
        <v>#N/A</v>
      </c>
      <c r="Q13" s="38" t="e">
        <f>VLOOKUP(B13,'ДАННИ ОТ ДИРЕКЦИИТЕ'!$B:$Q,16,0)</f>
        <v>#N/A</v>
      </c>
      <c r="R13" s="45" t="e">
        <f>VLOOKUP(Q13,'РИСКОВИ ФАКТОРИ'!C$1:D$25,2,0)</f>
        <v>#N/A</v>
      </c>
      <c r="S13" s="36" t="e">
        <f t="shared" si="0"/>
        <v>#N/A</v>
      </c>
      <c r="T13" s="36" t="e">
        <f t="shared" si="1"/>
        <v>#N/A</v>
      </c>
      <c r="U13" s="36" t="e">
        <f t="shared" si="2"/>
        <v>#N/A</v>
      </c>
      <c r="V13" s="36" t="e">
        <f t="shared" si="3"/>
        <v>#N/A</v>
      </c>
      <c r="W13" s="36" t="e">
        <f t="shared" si="4"/>
        <v>#N/A</v>
      </c>
      <c r="X13" s="36" t="e">
        <f t="shared" si="5"/>
        <v>#N/A</v>
      </c>
      <c r="Y13" s="36" t="e">
        <f t="shared" si="6"/>
        <v>#N/A</v>
      </c>
      <c r="Z13" s="36" t="e">
        <f t="shared" si="7"/>
        <v>#N/A</v>
      </c>
      <c r="AA13" s="56" t="e">
        <f t="shared" si="8"/>
        <v>#N/A</v>
      </c>
      <c r="AB13" s="63" t="e">
        <f>IF(AND(AA13&gt;=0,AA13&lt;=1.4),'РИСКОВИ ФАКТОРИ'!$C$29,IF(AND(AA13&gt;=1.5,AA13&lt;=2.4),'РИСКОВИ ФАКТОРИ'!$C$30,IF(AND(AA13&gt;=2.5,AA13&lt;=3),'РИСКОВИ ФАКТОРИ'!$C$31,"ИЗВЪНОБСЕГ")))</f>
        <v>#N/A</v>
      </c>
    </row>
    <row r="14" spans="1:28" ht="84" customHeight="1" x14ac:dyDescent="0.25">
      <c r="A14" s="36">
        <v>12</v>
      </c>
      <c r="B14" s="37">
        <f>VLOOKUP(A14,'ДАННИ ОТ ДИРЕКЦИИТЕ'!$A:$B,2,0)</f>
        <v>0</v>
      </c>
      <c r="C14" s="38" t="e">
        <f>VLOOKUP(B14,'ДАННИ ОТ ДИРЕКЦИИТЕ'!$B:$Q,2,0)</f>
        <v>#N/A</v>
      </c>
      <c r="D14" s="38" t="e">
        <f>VLOOKUP(C14,'РИСКОВИ ФАКТОРИ'!C$2:D$4,2,0)</f>
        <v>#N/A</v>
      </c>
      <c r="E14" s="38" t="e">
        <f>VLOOKUP(B14,'ДАННИ ОТ ДИРЕКЦИИТЕ'!$B:$Q,4,0)</f>
        <v>#N/A</v>
      </c>
      <c r="F14" s="38" t="e">
        <f>VLOOKUP(E14,'РИСКОВИ ФАКТОРИ'!C$5:D$7,2,0)</f>
        <v>#N/A</v>
      </c>
      <c r="G14" s="38" t="e">
        <f>VLOOKUP(B14,'ДАННИ ОТ ДИРЕКЦИИТЕ'!$B:$Q,6,0)</f>
        <v>#N/A</v>
      </c>
      <c r="H14" s="38" t="e">
        <f>VLOOKUP(G14,'РИСКОВИ ФАКТОРИ'!C$8:D$10,2,0)</f>
        <v>#N/A</v>
      </c>
      <c r="I14" s="38" t="e">
        <f>VLOOKUP(B14,'ДАННИ ОТ ДИРЕКЦИИТЕ'!$B:$Q,8,0)</f>
        <v>#N/A</v>
      </c>
      <c r="J14" s="38" t="e">
        <f>VLOOKUP(I14,'РИСКОВИ ФАКТОРИ'!C$11:D$13,2,0)</f>
        <v>#N/A</v>
      </c>
      <c r="K14" s="38" t="e">
        <f>VLOOKUP(B14,'ДАННИ ОТ ДИРЕКЦИИТЕ'!$B:$Q,10,0)</f>
        <v>#N/A</v>
      </c>
      <c r="L14" s="38" t="e">
        <f>VLOOKUP(K14,'РИСКОВИ ФАКТОРИ'!C$14:D$16,2,0)</f>
        <v>#N/A</v>
      </c>
      <c r="M14" s="38" t="e">
        <f>VLOOKUP(B14,'ДАННИ ОТ ДИРЕКЦИИТЕ'!$B:$Q,12,0)</f>
        <v>#N/A</v>
      </c>
      <c r="N14" s="38" t="e">
        <f>VLOOKUP(M14,'РИСКОВИ ФАКТОРИ'!$C:$D,2,0)</f>
        <v>#N/A</v>
      </c>
      <c r="O14" s="38" t="e">
        <f>VLOOKUP(B14,'ДАННИ ОТ ДИРЕКЦИИТЕ'!$B:$Q,14,0)</f>
        <v>#N/A</v>
      </c>
      <c r="P14" s="38" t="e">
        <f>VLOOKUP(O14,'РИСКОВИ ФАКТОРИ'!C$20:D$22,2,0)</f>
        <v>#N/A</v>
      </c>
      <c r="Q14" s="38" t="e">
        <f>VLOOKUP(B14,'ДАННИ ОТ ДИРЕКЦИИТЕ'!$B:$Q,16,0)</f>
        <v>#N/A</v>
      </c>
      <c r="R14" s="45" t="e">
        <f>VLOOKUP(Q14,'РИСКОВИ ФАКТОРИ'!C$1:D$25,2,0)</f>
        <v>#N/A</v>
      </c>
      <c r="S14" s="36" t="e">
        <f t="shared" si="0"/>
        <v>#N/A</v>
      </c>
      <c r="T14" s="36" t="e">
        <f t="shared" si="1"/>
        <v>#N/A</v>
      </c>
      <c r="U14" s="36" t="e">
        <f t="shared" si="2"/>
        <v>#N/A</v>
      </c>
      <c r="V14" s="36" t="e">
        <f t="shared" si="3"/>
        <v>#N/A</v>
      </c>
      <c r="W14" s="36" t="e">
        <f t="shared" si="4"/>
        <v>#N/A</v>
      </c>
      <c r="X14" s="36" t="e">
        <f t="shared" si="5"/>
        <v>#N/A</v>
      </c>
      <c r="Y14" s="36" t="e">
        <f t="shared" si="6"/>
        <v>#N/A</v>
      </c>
      <c r="Z14" s="36" t="e">
        <f t="shared" si="7"/>
        <v>#N/A</v>
      </c>
      <c r="AA14" s="56" t="e">
        <f t="shared" si="8"/>
        <v>#N/A</v>
      </c>
      <c r="AB14" s="63" t="e">
        <f>IF(AND(AA14&gt;=0,AA14&lt;=1.4),'РИСКОВИ ФАКТОРИ'!$C$29,IF(AND(AA14&gt;=1.5,AA14&lt;=2.4),'РИСКОВИ ФАКТОРИ'!$C$30,IF(AND(AA14&gt;=2.5,AA14&lt;=3),'РИСКОВИ ФАКТОРИ'!$C$31,"ИЗВЪНОБСЕГ")))</f>
        <v>#N/A</v>
      </c>
    </row>
    <row r="15" spans="1:28" ht="15.75" customHeight="1" x14ac:dyDescent="0.25">
      <c r="A15" s="36">
        <v>13</v>
      </c>
      <c r="B15" s="37">
        <f>VLOOKUP(A15,'ДАННИ ОТ ДИРЕКЦИИТЕ'!$A:$B,2,0)</f>
        <v>0</v>
      </c>
      <c r="C15" s="38" t="e">
        <f>VLOOKUP(B15,'ДАННИ ОТ ДИРЕКЦИИТЕ'!$B:$Q,2,0)</f>
        <v>#N/A</v>
      </c>
      <c r="D15" s="38" t="e">
        <f>VLOOKUP(C15,'РИСКОВИ ФАКТОРИ'!C$2:D$4,2,0)</f>
        <v>#N/A</v>
      </c>
      <c r="E15" s="38" t="e">
        <f>VLOOKUP(B15,'ДАННИ ОТ ДИРЕКЦИИТЕ'!$B:$Q,4,0)</f>
        <v>#N/A</v>
      </c>
      <c r="F15" s="38" t="e">
        <f>VLOOKUP(E15,'РИСКОВИ ФАКТОРИ'!C$5:D$7,2,0)</f>
        <v>#N/A</v>
      </c>
      <c r="G15" s="38" t="e">
        <f>VLOOKUP(B15,'ДАННИ ОТ ДИРЕКЦИИТЕ'!$B:$Q,6,0)</f>
        <v>#N/A</v>
      </c>
      <c r="H15" s="38" t="e">
        <f>VLOOKUP(G15,'РИСКОВИ ФАКТОРИ'!C$8:D$10,2,0)</f>
        <v>#N/A</v>
      </c>
      <c r="I15" s="38" t="e">
        <f>VLOOKUP(B15,'ДАННИ ОТ ДИРЕКЦИИТЕ'!$B:$Q,8,0)</f>
        <v>#N/A</v>
      </c>
      <c r="J15" s="38" t="e">
        <f>VLOOKUP(I15,'РИСКОВИ ФАКТОРИ'!C$11:D$13,2,0)</f>
        <v>#N/A</v>
      </c>
      <c r="K15" s="38" t="e">
        <f>VLOOKUP(B15,'ДАННИ ОТ ДИРЕКЦИИТЕ'!$B:$Q,10,0)</f>
        <v>#N/A</v>
      </c>
      <c r="L15" s="38" t="e">
        <f>VLOOKUP(K15,'РИСКОВИ ФАКТОРИ'!C$14:D$16,2,0)</f>
        <v>#N/A</v>
      </c>
      <c r="M15" s="38" t="e">
        <f>VLOOKUP(B15,'ДАННИ ОТ ДИРЕКЦИИТЕ'!$B:$Q,12,0)</f>
        <v>#N/A</v>
      </c>
      <c r="N15" s="38" t="e">
        <f>VLOOKUP(M15,'РИСКОВИ ФАКТОРИ'!$C:$D,2,0)</f>
        <v>#N/A</v>
      </c>
      <c r="O15" s="38" t="e">
        <f>VLOOKUP(B15,'ДАННИ ОТ ДИРЕКЦИИТЕ'!$B:$Q,14,0)</f>
        <v>#N/A</v>
      </c>
      <c r="P15" s="38" t="e">
        <f>VLOOKUP(O15,'РИСКОВИ ФАКТОРИ'!C$20:D$22,2,0)</f>
        <v>#N/A</v>
      </c>
      <c r="Q15" s="38" t="e">
        <f>VLOOKUP(B15,'ДАННИ ОТ ДИРЕКЦИИТЕ'!$B:$Q,16,0)</f>
        <v>#N/A</v>
      </c>
      <c r="R15" s="45" t="e">
        <f>VLOOKUP(Q15,'РИСКОВИ ФАКТОРИ'!C$1:D$25,2,0)</f>
        <v>#N/A</v>
      </c>
      <c r="S15" s="36" t="e">
        <f t="shared" si="0"/>
        <v>#N/A</v>
      </c>
      <c r="T15" s="36" t="e">
        <f t="shared" si="1"/>
        <v>#N/A</v>
      </c>
      <c r="U15" s="36" t="e">
        <f t="shared" si="2"/>
        <v>#N/A</v>
      </c>
      <c r="V15" s="36" t="e">
        <f t="shared" si="3"/>
        <v>#N/A</v>
      </c>
      <c r="W15" s="36" t="e">
        <f t="shared" si="4"/>
        <v>#N/A</v>
      </c>
      <c r="X15" s="36" t="e">
        <f t="shared" si="5"/>
        <v>#N/A</v>
      </c>
      <c r="Y15" s="36" t="e">
        <f t="shared" si="6"/>
        <v>#N/A</v>
      </c>
      <c r="Z15" s="36" t="e">
        <f t="shared" si="7"/>
        <v>#N/A</v>
      </c>
      <c r="AA15" s="56" t="e">
        <f t="shared" si="8"/>
        <v>#N/A</v>
      </c>
      <c r="AB15" s="63" t="e">
        <f>IF(AND(AA15&gt;=0,AA15&lt;=1.4),'РИСКОВИ ФАКТОРИ'!$C$29,IF(AND(AA15&gt;=1.5,AA15&lt;=2.4),'РИСКОВИ ФАКТОРИ'!$C$30,IF(AND(AA15&gt;=2.5,AA15&lt;=3),'РИСКОВИ ФАКТОРИ'!$C$31,"ИЗВЪНОБСЕГ")))</f>
        <v>#N/A</v>
      </c>
    </row>
    <row r="16" spans="1:28" ht="15.75" customHeight="1" x14ac:dyDescent="0.25">
      <c r="A16" s="36">
        <v>14</v>
      </c>
      <c r="B16" s="37">
        <f>VLOOKUP(A16,'ДАННИ ОТ ДИРЕКЦИИТЕ'!$A:$B,2,0)</f>
        <v>0</v>
      </c>
      <c r="C16" s="38" t="e">
        <f>VLOOKUP(B16,'ДАННИ ОТ ДИРЕКЦИИТЕ'!$B:$Q,2,0)</f>
        <v>#N/A</v>
      </c>
      <c r="D16" s="38" t="e">
        <f>VLOOKUP(C16,'РИСКОВИ ФАКТОРИ'!C$2:D$4,2,0)</f>
        <v>#N/A</v>
      </c>
      <c r="E16" s="38" t="e">
        <f>VLOOKUP(B16,'ДАННИ ОТ ДИРЕКЦИИТЕ'!$B:$Q,4,0)</f>
        <v>#N/A</v>
      </c>
      <c r="F16" s="38" t="e">
        <f>VLOOKUP(E16,'РИСКОВИ ФАКТОРИ'!C$5:D$7,2,0)</f>
        <v>#N/A</v>
      </c>
      <c r="G16" s="38" t="e">
        <f>VLOOKUP(B16,'ДАННИ ОТ ДИРЕКЦИИТЕ'!$B:$Q,6,0)</f>
        <v>#N/A</v>
      </c>
      <c r="H16" s="38" t="e">
        <f>VLOOKUP(G16,'РИСКОВИ ФАКТОРИ'!C$8:D$10,2,0)</f>
        <v>#N/A</v>
      </c>
      <c r="I16" s="38" t="e">
        <f>VLOOKUP(B16,'ДАННИ ОТ ДИРЕКЦИИТЕ'!$B:$Q,8,0)</f>
        <v>#N/A</v>
      </c>
      <c r="J16" s="38" t="e">
        <f>VLOOKUP(I16,'РИСКОВИ ФАКТОРИ'!C$11:D$13,2,0)</f>
        <v>#N/A</v>
      </c>
      <c r="K16" s="38" t="e">
        <f>VLOOKUP(B16,'ДАННИ ОТ ДИРЕКЦИИТЕ'!$B:$Q,10,0)</f>
        <v>#N/A</v>
      </c>
      <c r="L16" s="38" t="e">
        <f>VLOOKUP(K16,'РИСКОВИ ФАКТОРИ'!C$14:D$16,2,0)</f>
        <v>#N/A</v>
      </c>
      <c r="M16" s="38" t="e">
        <f>VLOOKUP(B16,'ДАННИ ОТ ДИРЕКЦИИТЕ'!$B:$Q,12,0)</f>
        <v>#N/A</v>
      </c>
      <c r="N16" s="38" t="e">
        <f>VLOOKUP(M16,'РИСКОВИ ФАКТОРИ'!$C:$D,2,0)</f>
        <v>#N/A</v>
      </c>
      <c r="O16" s="38" t="e">
        <f>VLOOKUP(B16,'ДАННИ ОТ ДИРЕКЦИИТЕ'!$B:$Q,14,0)</f>
        <v>#N/A</v>
      </c>
      <c r="P16" s="38" t="e">
        <f>VLOOKUP(O16,'РИСКОВИ ФАКТОРИ'!C$20:D$22,2,0)</f>
        <v>#N/A</v>
      </c>
      <c r="Q16" s="38" t="e">
        <f>VLOOKUP(B16,'ДАННИ ОТ ДИРЕКЦИИТЕ'!$B:$Q,16,0)</f>
        <v>#N/A</v>
      </c>
      <c r="R16" s="45" t="e">
        <f>VLOOKUP(Q16,'РИСКОВИ ФАКТОРИ'!C$1:D$25,2,0)</f>
        <v>#N/A</v>
      </c>
      <c r="S16" s="36" t="e">
        <f t="shared" si="0"/>
        <v>#N/A</v>
      </c>
      <c r="T16" s="36" t="e">
        <f t="shared" si="1"/>
        <v>#N/A</v>
      </c>
      <c r="U16" s="36" t="e">
        <f t="shared" si="2"/>
        <v>#N/A</v>
      </c>
      <c r="V16" s="36" t="e">
        <f t="shared" si="3"/>
        <v>#N/A</v>
      </c>
      <c r="W16" s="36" t="e">
        <f t="shared" si="4"/>
        <v>#N/A</v>
      </c>
      <c r="X16" s="36" t="e">
        <f t="shared" si="5"/>
        <v>#N/A</v>
      </c>
      <c r="Y16" s="36" t="e">
        <f t="shared" si="6"/>
        <v>#N/A</v>
      </c>
      <c r="Z16" s="36" t="e">
        <f t="shared" si="7"/>
        <v>#N/A</v>
      </c>
      <c r="AA16" s="56" t="e">
        <f t="shared" si="8"/>
        <v>#N/A</v>
      </c>
      <c r="AB16" s="63" t="e">
        <f>IF(AND(AA16&gt;=0,AA16&lt;=1.4),'РИСКОВИ ФАКТОРИ'!$C$29,IF(AND(AA16&gt;=1.5,AA16&lt;=2.4),'РИСКОВИ ФАКТОРИ'!$C$30,IF(AND(AA16&gt;=2.5,AA16&lt;=3),'РИСКОВИ ФАКТОРИ'!$C$31,"ИЗВЪНОБСЕГ")))</f>
        <v>#N/A</v>
      </c>
    </row>
    <row r="17" spans="1:28" ht="84" customHeight="1" x14ac:dyDescent="0.25">
      <c r="A17" s="36">
        <v>15</v>
      </c>
      <c r="B17" s="37">
        <f>VLOOKUP(A17,'ДАННИ ОТ ДИРЕКЦИИТЕ'!$A:$B,2,0)</f>
        <v>0</v>
      </c>
      <c r="C17" s="38" t="e">
        <f>VLOOKUP(B17,'ДАННИ ОТ ДИРЕКЦИИТЕ'!$B:$Q,2,0)</f>
        <v>#N/A</v>
      </c>
      <c r="D17" s="38" t="e">
        <f>VLOOKUP(C17,'РИСКОВИ ФАКТОРИ'!C$2:D$4,2,0)</f>
        <v>#N/A</v>
      </c>
      <c r="E17" s="38" t="e">
        <f>VLOOKUP(B17,'ДАННИ ОТ ДИРЕКЦИИТЕ'!$B:$Q,4,0)</f>
        <v>#N/A</v>
      </c>
      <c r="F17" s="38" t="e">
        <f>VLOOKUP(E17,'РИСКОВИ ФАКТОРИ'!C$5:D$7,2,0)</f>
        <v>#N/A</v>
      </c>
      <c r="G17" s="38" t="e">
        <f>VLOOKUP(B17,'ДАННИ ОТ ДИРЕКЦИИТЕ'!$B:$Q,6,0)</f>
        <v>#N/A</v>
      </c>
      <c r="H17" s="38" t="e">
        <f>VLOOKUP(G17,'РИСКОВИ ФАКТОРИ'!C$8:D$10,2,0)</f>
        <v>#N/A</v>
      </c>
      <c r="I17" s="38" t="e">
        <f>VLOOKUP(B17,'ДАННИ ОТ ДИРЕКЦИИТЕ'!$B:$Q,8,0)</f>
        <v>#N/A</v>
      </c>
      <c r="J17" s="38" t="e">
        <f>VLOOKUP(I17,'РИСКОВИ ФАКТОРИ'!C$11:D$13,2,0)</f>
        <v>#N/A</v>
      </c>
      <c r="K17" s="38" t="e">
        <f>VLOOKUP(B17,'ДАННИ ОТ ДИРЕКЦИИТЕ'!$B:$Q,10,0)</f>
        <v>#N/A</v>
      </c>
      <c r="L17" s="38" t="e">
        <f>VLOOKUP(K17,'РИСКОВИ ФАКТОРИ'!C$14:D$16,2,0)</f>
        <v>#N/A</v>
      </c>
      <c r="M17" s="38" t="e">
        <f>VLOOKUP(B17,'ДАННИ ОТ ДИРЕКЦИИТЕ'!$B:$Q,12,0)</f>
        <v>#N/A</v>
      </c>
      <c r="N17" s="38" t="e">
        <f>VLOOKUP(M17,'РИСКОВИ ФАКТОРИ'!$C:$D,2,0)</f>
        <v>#N/A</v>
      </c>
      <c r="O17" s="38" t="e">
        <f>VLOOKUP(B17,'ДАННИ ОТ ДИРЕКЦИИТЕ'!$B:$Q,14,0)</f>
        <v>#N/A</v>
      </c>
      <c r="P17" s="38" t="e">
        <f>VLOOKUP(O17,'РИСКОВИ ФАКТОРИ'!C$20:D$22,2,0)</f>
        <v>#N/A</v>
      </c>
      <c r="Q17" s="38" t="e">
        <f>VLOOKUP(B17,'ДАННИ ОТ ДИРЕКЦИИТЕ'!$B:$Q,16,0)</f>
        <v>#N/A</v>
      </c>
      <c r="R17" s="45" t="e">
        <f>VLOOKUP(Q17,'РИСКОВИ ФАКТОРИ'!C$1:D$25,2,0)</f>
        <v>#N/A</v>
      </c>
      <c r="S17" s="36" t="e">
        <f t="shared" si="0"/>
        <v>#N/A</v>
      </c>
      <c r="T17" s="36" t="e">
        <f t="shared" si="1"/>
        <v>#N/A</v>
      </c>
      <c r="U17" s="36" t="e">
        <f t="shared" si="2"/>
        <v>#N/A</v>
      </c>
      <c r="V17" s="36" t="e">
        <f t="shared" si="3"/>
        <v>#N/A</v>
      </c>
      <c r="W17" s="36" t="e">
        <f t="shared" si="4"/>
        <v>#N/A</v>
      </c>
      <c r="X17" s="36" t="e">
        <f t="shared" si="5"/>
        <v>#N/A</v>
      </c>
      <c r="Y17" s="36" t="e">
        <f t="shared" si="6"/>
        <v>#N/A</v>
      </c>
      <c r="Z17" s="36" t="e">
        <f t="shared" si="7"/>
        <v>#N/A</v>
      </c>
      <c r="AA17" s="56" t="e">
        <f t="shared" si="8"/>
        <v>#N/A</v>
      </c>
      <c r="AB17" s="63" t="e">
        <f>IF(AND(AA17&gt;=0,AA17&lt;=1.4),'РИСКОВИ ФАКТОРИ'!$C$29,IF(AND(AA17&gt;=1.5,AA17&lt;=2.4),'РИСКОВИ ФАКТОРИ'!$C$30,IF(AND(AA17&gt;=2.5,AA17&lt;=3),'РИСКОВИ ФАКТОРИ'!$C$31,"ИЗВЪНОБСЕГ")))</f>
        <v>#N/A</v>
      </c>
    </row>
    <row r="18" spans="1:28" ht="84" customHeight="1" x14ac:dyDescent="0.25">
      <c r="A18" s="36">
        <v>16</v>
      </c>
      <c r="B18" s="37">
        <f>VLOOKUP(A18,'ДАННИ ОТ ДИРЕКЦИИТЕ'!$A:$B,2,0)</f>
        <v>0</v>
      </c>
      <c r="C18" s="38" t="e">
        <f>VLOOKUP(B18,'ДАННИ ОТ ДИРЕКЦИИТЕ'!$B:$Q,2,0)</f>
        <v>#N/A</v>
      </c>
      <c r="D18" s="38" t="e">
        <f>VLOOKUP(C18,'РИСКОВИ ФАКТОРИ'!C$2:D$4,2,0)</f>
        <v>#N/A</v>
      </c>
      <c r="E18" s="38" t="e">
        <f>VLOOKUP(B18,'ДАННИ ОТ ДИРЕКЦИИТЕ'!$B:$Q,4,0)</f>
        <v>#N/A</v>
      </c>
      <c r="F18" s="38" t="e">
        <f>VLOOKUP(E18,'РИСКОВИ ФАКТОРИ'!C$5:D$7,2,0)</f>
        <v>#N/A</v>
      </c>
      <c r="G18" s="38" t="e">
        <f>VLOOKUP(B18,'ДАННИ ОТ ДИРЕКЦИИТЕ'!$B:$Q,6,0)</f>
        <v>#N/A</v>
      </c>
      <c r="H18" s="38" t="e">
        <f>VLOOKUP(G18,'РИСКОВИ ФАКТОРИ'!C$8:D$10,2,0)</f>
        <v>#N/A</v>
      </c>
      <c r="I18" s="38" t="e">
        <f>VLOOKUP(B18,'ДАННИ ОТ ДИРЕКЦИИТЕ'!$B:$Q,8,0)</f>
        <v>#N/A</v>
      </c>
      <c r="J18" s="38" t="e">
        <f>VLOOKUP(I18,'РИСКОВИ ФАКТОРИ'!C$11:D$13,2,0)</f>
        <v>#N/A</v>
      </c>
      <c r="K18" s="38" t="e">
        <f>VLOOKUP(B18,'ДАННИ ОТ ДИРЕКЦИИТЕ'!$B:$Q,10,0)</f>
        <v>#N/A</v>
      </c>
      <c r="L18" s="38" t="e">
        <f>VLOOKUP(K18,'РИСКОВИ ФАКТОРИ'!C$14:D$16,2,0)</f>
        <v>#N/A</v>
      </c>
      <c r="M18" s="38" t="e">
        <f>VLOOKUP(B18,'ДАННИ ОТ ДИРЕКЦИИТЕ'!$B:$Q,12,0)</f>
        <v>#N/A</v>
      </c>
      <c r="N18" s="38" t="e">
        <f>VLOOKUP(M18,'РИСКОВИ ФАКТОРИ'!$C:$D,2,0)</f>
        <v>#N/A</v>
      </c>
      <c r="O18" s="38" t="e">
        <f>VLOOKUP(B18,'ДАННИ ОТ ДИРЕКЦИИТЕ'!$B:$Q,14,0)</f>
        <v>#N/A</v>
      </c>
      <c r="P18" s="38" t="e">
        <f>VLOOKUP(O18,'РИСКОВИ ФАКТОРИ'!C$20:D$22,2,0)</f>
        <v>#N/A</v>
      </c>
      <c r="Q18" s="38" t="e">
        <f>VLOOKUP(B18,'ДАННИ ОТ ДИРЕКЦИИТЕ'!$B:$Q,16,0)</f>
        <v>#N/A</v>
      </c>
      <c r="R18" s="45" t="e">
        <f>VLOOKUP(Q18,'РИСКОВИ ФАКТОРИ'!C$1:D$25,2,0)</f>
        <v>#N/A</v>
      </c>
      <c r="S18" s="36" t="e">
        <f t="shared" si="0"/>
        <v>#N/A</v>
      </c>
      <c r="T18" s="36" t="e">
        <f t="shared" si="1"/>
        <v>#N/A</v>
      </c>
      <c r="U18" s="36" t="e">
        <f t="shared" si="2"/>
        <v>#N/A</v>
      </c>
      <c r="V18" s="36" t="e">
        <f t="shared" si="3"/>
        <v>#N/A</v>
      </c>
      <c r="W18" s="36" t="e">
        <f t="shared" si="4"/>
        <v>#N/A</v>
      </c>
      <c r="X18" s="36" t="e">
        <f t="shared" si="5"/>
        <v>#N/A</v>
      </c>
      <c r="Y18" s="36" t="e">
        <f t="shared" si="6"/>
        <v>#N/A</v>
      </c>
      <c r="Z18" s="36" t="e">
        <f t="shared" si="7"/>
        <v>#N/A</v>
      </c>
      <c r="AA18" s="56" t="e">
        <f t="shared" si="8"/>
        <v>#N/A</v>
      </c>
      <c r="AB18" s="63" t="e">
        <f>IF(AND(AA18&gt;=0,AA18&lt;=1.4),'РИСКОВИ ФАКТОРИ'!$C$29,IF(AND(AA18&gt;=1.5,AA18&lt;=2.4),'РИСКОВИ ФАКТОРИ'!$C$30,IF(AND(AA18&gt;=2.5,AA18&lt;=3),'РИСКОВИ ФАКТОРИ'!$C$31,"ИЗВЪНОБСЕГ")))</f>
        <v>#N/A</v>
      </c>
    </row>
    <row r="19" spans="1:28" ht="15.75" customHeight="1" x14ac:dyDescent="0.25">
      <c r="A19" s="36">
        <v>17</v>
      </c>
      <c r="B19" s="37">
        <f>VLOOKUP(A19,'ДАННИ ОТ ДИРЕКЦИИТЕ'!$A:$B,2,0)</f>
        <v>0</v>
      </c>
      <c r="C19" s="38" t="e">
        <f>VLOOKUP(B19,'ДАННИ ОТ ДИРЕКЦИИТЕ'!$B:$Q,2,0)</f>
        <v>#N/A</v>
      </c>
      <c r="D19" s="38" t="e">
        <f>VLOOKUP(C19,'РИСКОВИ ФАКТОРИ'!C$2:D$4,2,0)</f>
        <v>#N/A</v>
      </c>
      <c r="E19" s="38" t="e">
        <f>VLOOKUP(B19,'ДАННИ ОТ ДИРЕКЦИИТЕ'!$B:$Q,4,0)</f>
        <v>#N/A</v>
      </c>
      <c r="F19" s="38" t="e">
        <f>VLOOKUP(E19,'РИСКОВИ ФАКТОРИ'!C$5:D$7,2,0)</f>
        <v>#N/A</v>
      </c>
      <c r="G19" s="38" t="e">
        <f>VLOOKUP(B19,'ДАННИ ОТ ДИРЕКЦИИТЕ'!$B:$Q,6,0)</f>
        <v>#N/A</v>
      </c>
      <c r="H19" s="38" t="e">
        <f>VLOOKUP(G19,'РИСКОВИ ФАКТОРИ'!C$8:D$10,2,0)</f>
        <v>#N/A</v>
      </c>
      <c r="I19" s="38" t="e">
        <f>VLOOKUP(B19,'ДАННИ ОТ ДИРЕКЦИИТЕ'!$B:$Q,8,0)</f>
        <v>#N/A</v>
      </c>
      <c r="J19" s="38" t="e">
        <f>VLOOKUP(I19,'РИСКОВИ ФАКТОРИ'!C$11:D$13,2,0)</f>
        <v>#N/A</v>
      </c>
      <c r="K19" s="38" t="e">
        <f>VLOOKUP(B19,'ДАННИ ОТ ДИРЕКЦИИТЕ'!$B:$Q,10,0)</f>
        <v>#N/A</v>
      </c>
      <c r="L19" s="38" t="e">
        <f>VLOOKUP(K19,'РИСКОВИ ФАКТОРИ'!C$14:D$16,2,0)</f>
        <v>#N/A</v>
      </c>
      <c r="M19" s="38" t="e">
        <f>VLOOKUP(B19,'ДАННИ ОТ ДИРЕКЦИИТЕ'!$B:$Q,12,0)</f>
        <v>#N/A</v>
      </c>
      <c r="N19" s="38" t="e">
        <f>VLOOKUP(M19,'РИСКОВИ ФАКТОРИ'!$C:$D,2,0)</f>
        <v>#N/A</v>
      </c>
      <c r="O19" s="38" t="e">
        <f>VLOOKUP(B19,'ДАННИ ОТ ДИРЕКЦИИТЕ'!$B:$Q,14,0)</f>
        <v>#N/A</v>
      </c>
      <c r="P19" s="38" t="e">
        <f>VLOOKUP(O19,'РИСКОВИ ФАКТОРИ'!C$20:D$22,2,0)</f>
        <v>#N/A</v>
      </c>
      <c r="Q19" s="38" t="e">
        <f>VLOOKUP(B19,'ДАННИ ОТ ДИРЕКЦИИТЕ'!$B:$Q,16,0)</f>
        <v>#N/A</v>
      </c>
      <c r="R19" s="45" t="e">
        <f>VLOOKUP(Q19,'РИСКОВИ ФАКТОРИ'!C$1:D$25,2,0)</f>
        <v>#N/A</v>
      </c>
      <c r="S19" s="36" t="e">
        <f t="shared" si="0"/>
        <v>#N/A</v>
      </c>
      <c r="T19" s="36" t="e">
        <f t="shared" si="1"/>
        <v>#N/A</v>
      </c>
      <c r="U19" s="36" t="e">
        <f t="shared" si="2"/>
        <v>#N/A</v>
      </c>
      <c r="V19" s="36" t="e">
        <f t="shared" si="3"/>
        <v>#N/A</v>
      </c>
      <c r="W19" s="36" t="e">
        <f t="shared" si="4"/>
        <v>#N/A</v>
      </c>
      <c r="X19" s="36" t="e">
        <f t="shared" si="5"/>
        <v>#N/A</v>
      </c>
      <c r="Y19" s="36" t="e">
        <f t="shared" si="6"/>
        <v>#N/A</v>
      </c>
      <c r="Z19" s="36" t="e">
        <f t="shared" si="7"/>
        <v>#N/A</v>
      </c>
      <c r="AA19" s="56" t="e">
        <f t="shared" si="8"/>
        <v>#N/A</v>
      </c>
      <c r="AB19" s="63" t="e">
        <f>IF(AND(AA19&gt;=0,AA19&lt;=1.4),'РИСКОВИ ФАКТОРИ'!$C$29,IF(AND(AA19&gt;=1.5,AA19&lt;=2.4),'РИСКОВИ ФАКТОРИ'!$C$30,IF(AND(AA19&gt;=2.5,AA19&lt;=3),'РИСКОВИ ФАКТОРИ'!$C$31,"ИЗВЪНОБСЕГ")))</f>
        <v>#N/A</v>
      </c>
    </row>
    <row r="20" spans="1:28" ht="84" customHeight="1" x14ac:dyDescent="0.25">
      <c r="A20" s="36">
        <v>18</v>
      </c>
      <c r="B20" s="37">
        <f>VLOOKUP(A20,'ДАННИ ОТ ДИРЕКЦИИТЕ'!$A:$B,2,0)</f>
        <v>0</v>
      </c>
      <c r="C20" s="38" t="e">
        <f>VLOOKUP(B20,'ДАННИ ОТ ДИРЕКЦИИТЕ'!$B:$Q,2,0)</f>
        <v>#N/A</v>
      </c>
      <c r="D20" s="38" t="e">
        <f>VLOOKUP(C20,'РИСКОВИ ФАКТОРИ'!C$2:D$4,2,0)</f>
        <v>#N/A</v>
      </c>
      <c r="E20" s="38" t="e">
        <f>VLOOKUP(B20,'ДАННИ ОТ ДИРЕКЦИИТЕ'!$B:$Q,4,0)</f>
        <v>#N/A</v>
      </c>
      <c r="F20" s="38" t="e">
        <f>VLOOKUP(E20,'РИСКОВИ ФАКТОРИ'!C$5:D$7,2,0)</f>
        <v>#N/A</v>
      </c>
      <c r="G20" s="38" t="e">
        <f>VLOOKUP(B20,'ДАННИ ОТ ДИРЕКЦИИТЕ'!$B:$Q,6,0)</f>
        <v>#N/A</v>
      </c>
      <c r="H20" s="38" t="e">
        <f>VLOOKUP(G20,'РИСКОВИ ФАКТОРИ'!C$8:D$10,2,0)</f>
        <v>#N/A</v>
      </c>
      <c r="I20" s="38" t="e">
        <f>VLOOKUP(B20,'ДАННИ ОТ ДИРЕКЦИИТЕ'!$B:$Q,8,0)</f>
        <v>#N/A</v>
      </c>
      <c r="J20" s="38" t="e">
        <f>VLOOKUP(I20,'РИСКОВИ ФАКТОРИ'!C$11:D$13,2,0)</f>
        <v>#N/A</v>
      </c>
      <c r="K20" s="38" t="e">
        <f>VLOOKUP(B20,'ДАННИ ОТ ДИРЕКЦИИТЕ'!$B:$Q,10,0)</f>
        <v>#N/A</v>
      </c>
      <c r="L20" s="38" t="e">
        <f>VLOOKUP(K20,'РИСКОВИ ФАКТОРИ'!C$14:D$16,2,0)</f>
        <v>#N/A</v>
      </c>
      <c r="M20" s="38" t="e">
        <f>VLOOKUP(B20,'ДАННИ ОТ ДИРЕКЦИИТЕ'!$B:$Q,12,0)</f>
        <v>#N/A</v>
      </c>
      <c r="N20" s="38" t="e">
        <f>VLOOKUP(M20,'РИСКОВИ ФАКТОРИ'!$C:$D,2,0)</f>
        <v>#N/A</v>
      </c>
      <c r="O20" s="38" t="e">
        <f>VLOOKUP(B20,'ДАННИ ОТ ДИРЕКЦИИТЕ'!$B:$Q,14,0)</f>
        <v>#N/A</v>
      </c>
      <c r="P20" s="38" t="e">
        <f>VLOOKUP(O20,'РИСКОВИ ФАКТОРИ'!C$20:D$22,2,0)</f>
        <v>#N/A</v>
      </c>
      <c r="Q20" s="38" t="e">
        <f>VLOOKUP(B20,'ДАННИ ОТ ДИРЕКЦИИТЕ'!$B:$Q,16,0)</f>
        <v>#N/A</v>
      </c>
      <c r="R20" s="45" t="e">
        <f>VLOOKUP(Q20,'РИСКОВИ ФАКТОРИ'!C$1:D$25,2,0)</f>
        <v>#N/A</v>
      </c>
      <c r="S20" s="36" t="e">
        <f t="shared" si="0"/>
        <v>#N/A</v>
      </c>
      <c r="T20" s="36" t="e">
        <f t="shared" si="1"/>
        <v>#N/A</v>
      </c>
      <c r="U20" s="36" t="e">
        <f t="shared" si="2"/>
        <v>#N/A</v>
      </c>
      <c r="V20" s="36" t="e">
        <f t="shared" si="3"/>
        <v>#N/A</v>
      </c>
      <c r="W20" s="36" t="e">
        <f t="shared" si="4"/>
        <v>#N/A</v>
      </c>
      <c r="X20" s="36" t="e">
        <f t="shared" si="5"/>
        <v>#N/A</v>
      </c>
      <c r="Y20" s="36" t="e">
        <f t="shared" si="6"/>
        <v>#N/A</v>
      </c>
      <c r="Z20" s="36" t="e">
        <f t="shared" si="7"/>
        <v>#N/A</v>
      </c>
      <c r="AA20" s="56" t="e">
        <f t="shared" si="8"/>
        <v>#N/A</v>
      </c>
      <c r="AB20" s="63" t="e">
        <f>IF(AND(AA20&gt;=0,AA20&lt;=1.4),'РИСКОВИ ФАКТОРИ'!$C$29,IF(AND(AA20&gt;=1.5,AA20&lt;=2.4),'РИСКОВИ ФАКТОРИ'!$C$30,IF(AND(AA20&gt;=2.5,AA20&lt;=3),'РИСКОВИ ФАКТОРИ'!$C$31,"ИЗВЪНОБСЕГ")))</f>
        <v>#N/A</v>
      </c>
    </row>
    <row r="21" spans="1:28" ht="84" customHeight="1" x14ac:dyDescent="0.25">
      <c r="A21" s="36">
        <v>19</v>
      </c>
      <c r="B21" s="37">
        <f>VLOOKUP(A21,'ДАННИ ОТ ДИРЕКЦИИТЕ'!$A:$B,2,0)</f>
        <v>0</v>
      </c>
      <c r="C21" s="38" t="e">
        <f>VLOOKUP(B21,'ДАННИ ОТ ДИРЕКЦИИТЕ'!$B:$Q,2,0)</f>
        <v>#N/A</v>
      </c>
      <c r="D21" s="38" t="e">
        <f>VLOOKUP(C21,'РИСКОВИ ФАКТОРИ'!C$2:D$4,2,0)</f>
        <v>#N/A</v>
      </c>
      <c r="E21" s="38" t="e">
        <f>VLOOKUP(B21,'ДАННИ ОТ ДИРЕКЦИИТЕ'!$B:$Q,4,0)</f>
        <v>#N/A</v>
      </c>
      <c r="F21" s="38" t="e">
        <f>VLOOKUP(E21,'РИСКОВИ ФАКТОРИ'!C$5:D$7,2,0)</f>
        <v>#N/A</v>
      </c>
      <c r="G21" s="38" t="e">
        <f>VLOOKUP(B21,'ДАННИ ОТ ДИРЕКЦИИТЕ'!$B:$Q,6,0)</f>
        <v>#N/A</v>
      </c>
      <c r="H21" s="38" t="e">
        <f>VLOOKUP(G21,'РИСКОВИ ФАКТОРИ'!C$8:D$10,2,0)</f>
        <v>#N/A</v>
      </c>
      <c r="I21" s="38" t="e">
        <f>VLOOKUP(B21,'ДАННИ ОТ ДИРЕКЦИИТЕ'!$B:$Q,8,0)</f>
        <v>#N/A</v>
      </c>
      <c r="J21" s="38" t="e">
        <f>VLOOKUP(I21,'РИСКОВИ ФАКТОРИ'!C$11:D$13,2,0)</f>
        <v>#N/A</v>
      </c>
      <c r="K21" s="38" t="e">
        <f>VLOOKUP(B21,'ДАННИ ОТ ДИРЕКЦИИТЕ'!$B:$Q,10,0)</f>
        <v>#N/A</v>
      </c>
      <c r="L21" s="38" t="e">
        <f>VLOOKUP(K21,'РИСКОВИ ФАКТОРИ'!C$14:D$16,2,0)</f>
        <v>#N/A</v>
      </c>
      <c r="M21" s="38" t="e">
        <f>VLOOKUP(B21,'ДАННИ ОТ ДИРЕКЦИИТЕ'!$B:$Q,12,0)</f>
        <v>#N/A</v>
      </c>
      <c r="N21" s="38" t="e">
        <f>VLOOKUP(M21,'РИСКОВИ ФАКТОРИ'!$C:$D,2,0)</f>
        <v>#N/A</v>
      </c>
      <c r="O21" s="38" t="e">
        <f>VLOOKUP(B21,'ДАННИ ОТ ДИРЕКЦИИТЕ'!$B:$Q,14,0)</f>
        <v>#N/A</v>
      </c>
      <c r="P21" s="38" t="e">
        <f>VLOOKUP(O21,'РИСКОВИ ФАКТОРИ'!C$20:D$22,2,0)</f>
        <v>#N/A</v>
      </c>
      <c r="Q21" s="38" t="e">
        <f>VLOOKUP(B21,'ДАННИ ОТ ДИРЕКЦИИТЕ'!$B:$Q,16,0)</f>
        <v>#N/A</v>
      </c>
      <c r="R21" s="45" t="e">
        <f>VLOOKUP(Q21,'РИСКОВИ ФАКТОРИ'!C$1:D$25,2,0)</f>
        <v>#N/A</v>
      </c>
      <c r="S21" s="36" t="e">
        <f t="shared" si="0"/>
        <v>#N/A</v>
      </c>
      <c r="T21" s="36" t="e">
        <f t="shared" si="1"/>
        <v>#N/A</v>
      </c>
      <c r="U21" s="36" t="e">
        <f t="shared" si="2"/>
        <v>#N/A</v>
      </c>
      <c r="V21" s="36" t="e">
        <f t="shared" si="3"/>
        <v>#N/A</v>
      </c>
      <c r="W21" s="36" t="e">
        <f t="shared" si="4"/>
        <v>#N/A</v>
      </c>
      <c r="X21" s="36" t="e">
        <f t="shared" si="5"/>
        <v>#N/A</v>
      </c>
      <c r="Y21" s="36" t="e">
        <f t="shared" si="6"/>
        <v>#N/A</v>
      </c>
      <c r="Z21" s="36" t="e">
        <f t="shared" si="7"/>
        <v>#N/A</v>
      </c>
      <c r="AA21" s="56" t="e">
        <f t="shared" si="8"/>
        <v>#N/A</v>
      </c>
      <c r="AB21" s="63" t="e">
        <f>IF(AND(AA21&gt;=0,AA21&lt;=1.4),'РИСКОВИ ФАКТОРИ'!$C$29,IF(AND(AA21&gt;=1.5,AA21&lt;=2.4),'РИСКОВИ ФАКТОРИ'!$C$30,IF(AND(AA21&gt;=2.5,AA21&lt;=3),'РИСКОВИ ФАКТОРИ'!$C$31,"ИЗВЪНОБСЕГ")))</f>
        <v>#N/A</v>
      </c>
    </row>
    <row r="22" spans="1:28" ht="15.75" customHeight="1" x14ac:dyDescent="0.25">
      <c r="A22" s="36">
        <v>20</v>
      </c>
      <c r="B22" s="37">
        <f>VLOOKUP(A22,'ДАННИ ОТ ДИРЕКЦИИТЕ'!$A:$B,2,0)</f>
        <v>0</v>
      </c>
      <c r="C22" s="38" t="e">
        <f>VLOOKUP(B22,'ДАННИ ОТ ДИРЕКЦИИТЕ'!$B:$Q,2,0)</f>
        <v>#N/A</v>
      </c>
      <c r="D22" s="38" t="e">
        <f>VLOOKUP(C22,'РИСКОВИ ФАКТОРИ'!C$2:D$4,2,0)</f>
        <v>#N/A</v>
      </c>
      <c r="E22" s="38" t="e">
        <f>VLOOKUP(B22,'ДАННИ ОТ ДИРЕКЦИИТЕ'!$B:$Q,4,0)</f>
        <v>#N/A</v>
      </c>
      <c r="F22" s="38" t="e">
        <f>VLOOKUP(E22,'РИСКОВИ ФАКТОРИ'!C$5:D$7,2,0)</f>
        <v>#N/A</v>
      </c>
      <c r="G22" s="38" t="e">
        <f>VLOOKUP(B22,'ДАННИ ОТ ДИРЕКЦИИТЕ'!$B:$Q,6,0)</f>
        <v>#N/A</v>
      </c>
      <c r="H22" s="38" t="e">
        <f>VLOOKUP(G22,'РИСКОВИ ФАКТОРИ'!C$8:D$10,2,0)</f>
        <v>#N/A</v>
      </c>
      <c r="I22" s="38" t="e">
        <f>VLOOKUP(B22,'ДАННИ ОТ ДИРЕКЦИИТЕ'!$B:$Q,8,0)</f>
        <v>#N/A</v>
      </c>
      <c r="J22" s="38" t="e">
        <f>VLOOKUP(I22,'РИСКОВИ ФАКТОРИ'!C$11:D$13,2,0)</f>
        <v>#N/A</v>
      </c>
      <c r="K22" s="38" t="e">
        <f>VLOOKUP(B22,'ДАННИ ОТ ДИРЕКЦИИТЕ'!$B:$Q,10,0)</f>
        <v>#N/A</v>
      </c>
      <c r="L22" s="38" t="e">
        <f>VLOOKUP(K22,'РИСКОВИ ФАКТОРИ'!C$14:D$16,2,0)</f>
        <v>#N/A</v>
      </c>
      <c r="M22" s="38" t="e">
        <f>VLOOKUP(B22,'ДАННИ ОТ ДИРЕКЦИИТЕ'!$B:$Q,12,0)</f>
        <v>#N/A</v>
      </c>
      <c r="N22" s="38" t="e">
        <f>VLOOKUP(M22,'РИСКОВИ ФАКТОРИ'!$C:$D,2,0)</f>
        <v>#N/A</v>
      </c>
      <c r="O22" s="38" t="e">
        <f>VLOOKUP(B22,'ДАННИ ОТ ДИРЕКЦИИТЕ'!$B:$Q,14,0)</f>
        <v>#N/A</v>
      </c>
      <c r="P22" s="38" t="e">
        <f>VLOOKUP(O22,'РИСКОВИ ФАКТОРИ'!C$20:D$22,2,0)</f>
        <v>#N/A</v>
      </c>
      <c r="Q22" s="38" t="e">
        <f>VLOOKUP(B22,'ДАННИ ОТ ДИРЕКЦИИТЕ'!$B:$Q,16,0)</f>
        <v>#N/A</v>
      </c>
      <c r="R22" s="45" t="e">
        <f>VLOOKUP(Q22,'РИСКОВИ ФАКТОРИ'!C$1:D$25,2,0)</f>
        <v>#N/A</v>
      </c>
      <c r="S22" s="36" t="e">
        <f t="shared" si="0"/>
        <v>#N/A</v>
      </c>
      <c r="T22" s="36" t="e">
        <f t="shared" si="1"/>
        <v>#N/A</v>
      </c>
      <c r="U22" s="36" t="e">
        <f t="shared" si="2"/>
        <v>#N/A</v>
      </c>
      <c r="V22" s="36" t="e">
        <f t="shared" si="3"/>
        <v>#N/A</v>
      </c>
      <c r="W22" s="36" t="e">
        <f t="shared" si="4"/>
        <v>#N/A</v>
      </c>
      <c r="X22" s="36" t="e">
        <f t="shared" si="5"/>
        <v>#N/A</v>
      </c>
      <c r="Y22" s="36" t="e">
        <f t="shared" si="6"/>
        <v>#N/A</v>
      </c>
      <c r="Z22" s="36" t="e">
        <f t="shared" si="7"/>
        <v>#N/A</v>
      </c>
      <c r="AA22" s="56" t="e">
        <f t="shared" si="8"/>
        <v>#N/A</v>
      </c>
      <c r="AB22" s="63" t="e">
        <f>IF(AND(AA22&gt;=0,AA22&lt;=1.4),'РИСКОВИ ФАКТОРИ'!$C$29,IF(AND(AA22&gt;=1.5,AA22&lt;=2.4),'РИСКОВИ ФАКТОРИ'!$C$30,IF(AND(AA22&gt;=2.5,AA22&lt;=3),'РИСКОВИ ФАКТОРИ'!$C$31,"ИЗВЪНОБСЕГ")))</f>
        <v>#N/A</v>
      </c>
    </row>
    <row r="23" spans="1:28" ht="84" customHeight="1" x14ac:dyDescent="0.25">
      <c r="A23" s="36">
        <v>21</v>
      </c>
      <c r="B23" s="37">
        <f>VLOOKUP(A23,'ДАННИ ОТ ДИРЕКЦИИТЕ'!$A:$B,2,0)</f>
        <v>0</v>
      </c>
      <c r="C23" s="38" t="e">
        <f>VLOOKUP(B23,'ДАННИ ОТ ДИРЕКЦИИТЕ'!$B:$Q,2,0)</f>
        <v>#N/A</v>
      </c>
      <c r="D23" s="38" t="e">
        <f>VLOOKUP(C23,'РИСКОВИ ФАКТОРИ'!C$2:D$4,2,0)</f>
        <v>#N/A</v>
      </c>
      <c r="E23" s="38" t="e">
        <f>VLOOKUP(B23,'ДАННИ ОТ ДИРЕКЦИИТЕ'!$B:$Q,4,0)</f>
        <v>#N/A</v>
      </c>
      <c r="F23" s="38" t="e">
        <f>VLOOKUP(E23,'РИСКОВИ ФАКТОРИ'!C$5:D$7,2,0)</f>
        <v>#N/A</v>
      </c>
      <c r="G23" s="38" t="e">
        <f>VLOOKUP(B23,'ДАННИ ОТ ДИРЕКЦИИТЕ'!$B:$Q,6,0)</f>
        <v>#N/A</v>
      </c>
      <c r="H23" s="38" t="e">
        <f>VLOOKUP(G23,'РИСКОВИ ФАКТОРИ'!C$8:D$10,2,0)</f>
        <v>#N/A</v>
      </c>
      <c r="I23" s="38" t="e">
        <f>VLOOKUP(B23,'ДАННИ ОТ ДИРЕКЦИИТЕ'!$B:$Q,8,0)</f>
        <v>#N/A</v>
      </c>
      <c r="J23" s="38" t="e">
        <f>VLOOKUP(I23,'РИСКОВИ ФАКТОРИ'!C$11:D$13,2,0)</f>
        <v>#N/A</v>
      </c>
      <c r="K23" s="38" t="e">
        <f>VLOOKUP(B23,'ДАННИ ОТ ДИРЕКЦИИТЕ'!$B:$Q,10,0)</f>
        <v>#N/A</v>
      </c>
      <c r="L23" s="38" t="e">
        <f>VLOOKUP(K23,'РИСКОВИ ФАКТОРИ'!C$14:D$16,2,0)</f>
        <v>#N/A</v>
      </c>
      <c r="M23" s="38" t="e">
        <f>VLOOKUP(B23,'ДАННИ ОТ ДИРЕКЦИИТЕ'!$B:$Q,12,0)</f>
        <v>#N/A</v>
      </c>
      <c r="N23" s="38" t="e">
        <f>VLOOKUP(M23,'РИСКОВИ ФАКТОРИ'!$C:$D,2,0)</f>
        <v>#N/A</v>
      </c>
      <c r="O23" s="38" t="e">
        <f>VLOOKUP(B23,'ДАННИ ОТ ДИРЕКЦИИТЕ'!$B:$Q,14,0)</f>
        <v>#N/A</v>
      </c>
      <c r="P23" s="38" t="e">
        <f>VLOOKUP(O23,'РИСКОВИ ФАКТОРИ'!C$20:D$22,2,0)</f>
        <v>#N/A</v>
      </c>
      <c r="Q23" s="38" t="e">
        <f>VLOOKUP(B23,'ДАННИ ОТ ДИРЕКЦИИТЕ'!$B:$Q,16,0)</f>
        <v>#N/A</v>
      </c>
      <c r="R23" s="45" t="e">
        <f>VLOOKUP(Q23,'РИСКОВИ ФАКТОРИ'!C$1:D$25,2,0)</f>
        <v>#N/A</v>
      </c>
      <c r="S23" s="36" t="e">
        <f t="shared" si="0"/>
        <v>#N/A</v>
      </c>
      <c r="T23" s="36" t="e">
        <f t="shared" si="1"/>
        <v>#N/A</v>
      </c>
      <c r="U23" s="36" t="e">
        <f t="shared" si="2"/>
        <v>#N/A</v>
      </c>
      <c r="V23" s="36" t="e">
        <f t="shared" si="3"/>
        <v>#N/A</v>
      </c>
      <c r="W23" s="36" t="e">
        <f t="shared" si="4"/>
        <v>#N/A</v>
      </c>
      <c r="X23" s="36" t="e">
        <f t="shared" si="5"/>
        <v>#N/A</v>
      </c>
      <c r="Y23" s="36" t="e">
        <f t="shared" si="6"/>
        <v>#N/A</v>
      </c>
      <c r="Z23" s="36" t="e">
        <f t="shared" si="7"/>
        <v>#N/A</v>
      </c>
      <c r="AA23" s="56" t="e">
        <f t="shared" si="8"/>
        <v>#N/A</v>
      </c>
      <c r="AB23" s="63" t="e">
        <f>IF(AND(AA23&gt;=0,AA23&lt;=1.4),'РИСКОВИ ФАКТОРИ'!$C$29,IF(AND(AA23&gt;=1.5,AA23&lt;=2.4),'РИСКОВИ ФАКТОРИ'!$C$30,IF(AND(AA23&gt;=2.5,AA23&lt;=3),'РИСКОВИ ФАКТОРИ'!$C$31,"ИЗВЪНОБСЕГ")))</f>
        <v>#N/A</v>
      </c>
    </row>
    <row r="24" spans="1:28" ht="15.75" customHeight="1" x14ac:dyDescent="0.25">
      <c r="A24" s="36">
        <v>22</v>
      </c>
      <c r="B24" s="37">
        <f>VLOOKUP(A24,'ДАННИ ОТ ДИРЕКЦИИТЕ'!$A:$B,2,0)</f>
        <v>0</v>
      </c>
      <c r="C24" s="38" t="e">
        <f>VLOOKUP(B24,'ДАННИ ОТ ДИРЕКЦИИТЕ'!$B:$Q,2,0)</f>
        <v>#N/A</v>
      </c>
      <c r="D24" s="38" t="e">
        <f>VLOOKUP(C24,'РИСКОВИ ФАКТОРИ'!C$2:D$4,2,0)</f>
        <v>#N/A</v>
      </c>
      <c r="E24" s="38" t="e">
        <f>VLOOKUP(B24,'ДАННИ ОТ ДИРЕКЦИИТЕ'!$B:$Q,4,0)</f>
        <v>#N/A</v>
      </c>
      <c r="F24" s="38" t="e">
        <f>VLOOKUP(E24,'РИСКОВИ ФАКТОРИ'!C$5:D$7,2,0)</f>
        <v>#N/A</v>
      </c>
      <c r="G24" s="38" t="e">
        <f>VLOOKUP(B24,'ДАННИ ОТ ДИРЕКЦИИТЕ'!$B:$Q,6,0)</f>
        <v>#N/A</v>
      </c>
      <c r="H24" s="38" t="e">
        <f>VLOOKUP(G24,'РИСКОВИ ФАКТОРИ'!C$8:D$10,2,0)</f>
        <v>#N/A</v>
      </c>
      <c r="I24" s="38" t="e">
        <f>VLOOKUP(B24,'ДАННИ ОТ ДИРЕКЦИИТЕ'!$B:$Q,8,0)</f>
        <v>#N/A</v>
      </c>
      <c r="J24" s="38" t="e">
        <f>VLOOKUP(I24,'РИСКОВИ ФАКТОРИ'!C$11:D$13,2,0)</f>
        <v>#N/A</v>
      </c>
      <c r="K24" s="38" t="e">
        <f>VLOOKUP(B24,'ДАННИ ОТ ДИРЕКЦИИТЕ'!$B:$Q,10,0)</f>
        <v>#N/A</v>
      </c>
      <c r="L24" s="38" t="e">
        <f>VLOOKUP(K24,'РИСКОВИ ФАКТОРИ'!C$14:D$16,2,0)</f>
        <v>#N/A</v>
      </c>
      <c r="M24" s="38" t="e">
        <f>VLOOKUP(B24,'ДАННИ ОТ ДИРЕКЦИИТЕ'!$B:$Q,12,0)</f>
        <v>#N/A</v>
      </c>
      <c r="N24" s="38" t="e">
        <f>VLOOKUP(M24,'РИСКОВИ ФАКТОРИ'!$C:$D,2,0)</f>
        <v>#N/A</v>
      </c>
      <c r="O24" s="38" t="e">
        <f>VLOOKUP(B24,'ДАННИ ОТ ДИРЕКЦИИТЕ'!$B:$Q,14,0)</f>
        <v>#N/A</v>
      </c>
      <c r="P24" s="38" t="e">
        <f>VLOOKUP(O24,'РИСКОВИ ФАКТОРИ'!C$20:D$22,2,0)</f>
        <v>#N/A</v>
      </c>
      <c r="Q24" s="38" t="e">
        <f>VLOOKUP(B24,'ДАННИ ОТ ДИРЕКЦИИТЕ'!$B:$Q,16,0)</f>
        <v>#N/A</v>
      </c>
      <c r="R24" s="45" t="e">
        <f>VLOOKUP(Q24,'РИСКОВИ ФАКТОРИ'!C$1:D$25,2,0)</f>
        <v>#N/A</v>
      </c>
      <c r="S24" s="36" t="e">
        <f t="shared" si="0"/>
        <v>#N/A</v>
      </c>
      <c r="T24" s="36" t="e">
        <f t="shared" si="1"/>
        <v>#N/A</v>
      </c>
      <c r="U24" s="36" t="e">
        <f t="shared" si="2"/>
        <v>#N/A</v>
      </c>
      <c r="V24" s="36" t="e">
        <f t="shared" si="3"/>
        <v>#N/A</v>
      </c>
      <c r="W24" s="36" t="e">
        <f t="shared" si="4"/>
        <v>#N/A</v>
      </c>
      <c r="X24" s="36" t="e">
        <f t="shared" si="5"/>
        <v>#N/A</v>
      </c>
      <c r="Y24" s="36" t="e">
        <f t="shared" si="6"/>
        <v>#N/A</v>
      </c>
      <c r="Z24" s="36" t="e">
        <f t="shared" si="7"/>
        <v>#N/A</v>
      </c>
      <c r="AA24" s="56" t="e">
        <f t="shared" si="8"/>
        <v>#N/A</v>
      </c>
      <c r="AB24" s="63" t="e">
        <f>IF(AND(AA24&gt;=0,AA24&lt;=1.4),'РИСКОВИ ФАКТОРИ'!$C$29,IF(AND(AA24&gt;=1.5,AA24&lt;=2.4),'РИСКОВИ ФАКТОРИ'!$C$30,IF(AND(AA24&gt;=2.5,AA24&lt;=3),'РИСКОВИ ФАКТОРИ'!$C$31,"ИЗВЪНОБСЕГ")))</f>
        <v>#N/A</v>
      </c>
    </row>
    <row r="25" spans="1:28" ht="15.75" customHeight="1" x14ac:dyDescent="0.25">
      <c r="A25" s="36">
        <v>23</v>
      </c>
      <c r="B25" s="37">
        <f>VLOOKUP(A25,'ДАННИ ОТ ДИРЕКЦИИТЕ'!$A:$B,2,0)</f>
        <v>0</v>
      </c>
      <c r="C25" s="38" t="e">
        <f>VLOOKUP(B25,'ДАННИ ОТ ДИРЕКЦИИТЕ'!$B:$Q,2,0)</f>
        <v>#N/A</v>
      </c>
      <c r="D25" s="38" t="e">
        <f>VLOOKUP(C25,'РИСКОВИ ФАКТОРИ'!C$2:D$4,2,0)</f>
        <v>#N/A</v>
      </c>
      <c r="E25" s="38" t="e">
        <f>VLOOKUP(B25,'ДАННИ ОТ ДИРЕКЦИИТЕ'!$B:$Q,4,0)</f>
        <v>#N/A</v>
      </c>
      <c r="F25" s="38" t="e">
        <f>VLOOKUP(E25,'РИСКОВИ ФАКТОРИ'!C$5:D$7,2,0)</f>
        <v>#N/A</v>
      </c>
      <c r="G25" s="38" t="e">
        <f>VLOOKUP(B25,'ДАННИ ОТ ДИРЕКЦИИТЕ'!$B:$Q,6,0)</f>
        <v>#N/A</v>
      </c>
      <c r="H25" s="38" t="e">
        <f>VLOOKUP(G25,'РИСКОВИ ФАКТОРИ'!C$8:D$10,2,0)</f>
        <v>#N/A</v>
      </c>
      <c r="I25" s="38" t="e">
        <f>VLOOKUP(B25,'ДАННИ ОТ ДИРЕКЦИИТЕ'!$B:$Q,8,0)</f>
        <v>#N/A</v>
      </c>
      <c r="J25" s="38" t="e">
        <f>VLOOKUP(I25,'РИСКОВИ ФАКТОРИ'!C$11:D$13,2,0)</f>
        <v>#N/A</v>
      </c>
      <c r="K25" s="38" t="e">
        <f>VLOOKUP(B25,'ДАННИ ОТ ДИРЕКЦИИТЕ'!$B:$Q,10,0)</f>
        <v>#N/A</v>
      </c>
      <c r="L25" s="38" t="e">
        <f>VLOOKUP(K25,'РИСКОВИ ФАКТОРИ'!C$14:D$16,2,0)</f>
        <v>#N/A</v>
      </c>
      <c r="M25" s="38" t="e">
        <f>VLOOKUP(B25,'ДАННИ ОТ ДИРЕКЦИИТЕ'!$B:$Q,12,0)</f>
        <v>#N/A</v>
      </c>
      <c r="N25" s="38" t="e">
        <f>VLOOKUP(M25,'РИСКОВИ ФАКТОРИ'!$C:$D,2,0)</f>
        <v>#N/A</v>
      </c>
      <c r="O25" s="38" t="e">
        <f>VLOOKUP(B25,'ДАННИ ОТ ДИРЕКЦИИТЕ'!$B:$Q,14,0)</f>
        <v>#N/A</v>
      </c>
      <c r="P25" s="38" t="e">
        <f>VLOOKUP(O25,'РИСКОВИ ФАКТОРИ'!C$20:D$22,2,0)</f>
        <v>#N/A</v>
      </c>
      <c r="Q25" s="38" t="e">
        <f>VLOOKUP(B25,'ДАННИ ОТ ДИРЕКЦИИТЕ'!$B:$Q,16,0)</f>
        <v>#N/A</v>
      </c>
      <c r="R25" s="45" t="e">
        <f>VLOOKUP(Q25,'РИСКОВИ ФАКТОРИ'!C$1:D$25,2,0)</f>
        <v>#N/A</v>
      </c>
      <c r="S25" s="36" t="e">
        <f t="shared" si="0"/>
        <v>#N/A</v>
      </c>
      <c r="T25" s="36" t="e">
        <f t="shared" si="1"/>
        <v>#N/A</v>
      </c>
      <c r="U25" s="36" t="e">
        <f t="shared" si="2"/>
        <v>#N/A</v>
      </c>
      <c r="V25" s="36" t="e">
        <f t="shared" si="3"/>
        <v>#N/A</v>
      </c>
      <c r="W25" s="36" t="e">
        <f t="shared" si="4"/>
        <v>#N/A</v>
      </c>
      <c r="X25" s="36" t="e">
        <f t="shared" si="5"/>
        <v>#N/A</v>
      </c>
      <c r="Y25" s="36" t="e">
        <f t="shared" si="6"/>
        <v>#N/A</v>
      </c>
      <c r="Z25" s="36" t="e">
        <f t="shared" si="7"/>
        <v>#N/A</v>
      </c>
      <c r="AA25" s="56" t="e">
        <f t="shared" si="8"/>
        <v>#N/A</v>
      </c>
      <c r="AB25" s="63" t="e">
        <f>IF(AND(AA25&gt;=0,AA25&lt;=1.4),'РИСКОВИ ФАКТОРИ'!$C$29,IF(AND(AA25&gt;=1.5,AA25&lt;=2.4),'РИСКОВИ ФАКТОРИ'!$C$30,IF(AND(AA25&gt;=2.5,AA25&lt;=3),'РИСКОВИ ФАКТОРИ'!$C$31,"ИЗВЪНОБСЕГ")))</f>
        <v>#N/A</v>
      </c>
    </row>
    <row r="26" spans="1:28" ht="84" customHeight="1" x14ac:dyDescent="0.25">
      <c r="A26" s="36">
        <v>24</v>
      </c>
      <c r="B26" s="37">
        <f>VLOOKUP(A26,'ДАННИ ОТ ДИРЕКЦИИТЕ'!$A:$B,2,0)</f>
        <v>0</v>
      </c>
      <c r="C26" s="38" t="e">
        <f>VLOOKUP(B26,'ДАННИ ОТ ДИРЕКЦИИТЕ'!$B:$Q,2,0)</f>
        <v>#N/A</v>
      </c>
      <c r="D26" s="38" t="e">
        <f>VLOOKUP(C26,'РИСКОВИ ФАКТОРИ'!C$2:D$4,2,0)</f>
        <v>#N/A</v>
      </c>
      <c r="E26" s="38" t="e">
        <f>VLOOKUP(B26,'ДАННИ ОТ ДИРЕКЦИИТЕ'!$B:$Q,4,0)</f>
        <v>#N/A</v>
      </c>
      <c r="F26" s="38" t="e">
        <f>VLOOKUP(E26,'РИСКОВИ ФАКТОРИ'!C$5:D$7,2,0)</f>
        <v>#N/A</v>
      </c>
      <c r="G26" s="38" t="e">
        <f>VLOOKUP(B26,'ДАННИ ОТ ДИРЕКЦИИТЕ'!$B:$Q,6,0)</f>
        <v>#N/A</v>
      </c>
      <c r="H26" s="38" t="e">
        <f>VLOOKUP(G26,'РИСКОВИ ФАКТОРИ'!C$8:D$10,2,0)</f>
        <v>#N/A</v>
      </c>
      <c r="I26" s="38" t="e">
        <f>VLOOKUP(B26,'ДАННИ ОТ ДИРЕКЦИИТЕ'!$B:$Q,8,0)</f>
        <v>#N/A</v>
      </c>
      <c r="J26" s="38" t="e">
        <f>VLOOKUP(I26,'РИСКОВИ ФАКТОРИ'!C$11:D$13,2,0)</f>
        <v>#N/A</v>
      </c>
      <c r="K26" s="38" t="e">
        <f>VLOOKUP(B26,'ДАННИ ОТ ДИРЕКЦИИТЕ'!$B:$Q,10,0)</f>
        <v>#N/A</v>
      </c>
      <c r="L26" s="38" t="e">
        <f>VLOOKUP(K26,'РИСКОВИ ФАКТОРИ'!C$14:D$16,2,0)</f>
        <v>#N/A</v>
      </c>
      <c r="M26" s="38" t="e">
        <f>VLOOKUP(B26,'ДАННИ ОТ ДИРЕКЦИИТЕ'!$B:$Q,12,0)</f>
        <v>#N/A</v>
      </c>
      <c r="N26" s="38" t="e">
        <f>VLOOKUP(M26,'РИСКОВИ ФАКТОРИ'!$C:$D,2,0)</f>
        <v>#N/A</v>
      </c>
      <c r="O26" s="38" t="e">
        <f>VLOOKUP(B26,'ДАННИ ОТ ДИРЕКЦИИТЕ'!$B:$Q,14,0)</f>
        <v>#N/A</v>
      </c>
      <c r="P26" s="38" t="e">
        <f>VLOOKUP(O26,'РИСКОВИ ФАКТОРИ'!C$20:D$22,2,0)</f>
        <v>#N/A</v>
      </c>
      <c r="Q26" s="38" t="e">
        <f>VLOOKUP(B26,'ДАННИ ОТ ДИРЕКЦИИТЕ'!$B:$Q,16,0)</f>
        <v>#N/A</v>
      </c>
      <c r="R26" s="45" t="e">
        <f>VLOOKUP(Q26,'РИСКОВИ ФАКТОРИ'!C$1:D$25,2,0)</f>
        <v>#N/A</v>
      </c>
      <c r="S26" s="36" t="e">
        <f t="shared" si="0"/>
        <v>#N/A</v>
      </c>
      <c r="T26" s="36" t="e">
        <f t="shared" si="1"/>
        <v>#N/A</v>
      </c>
      <c r="U26" s="36" t="e">
        <f t="shared" si="2"/>
        <v>#N/A</v>
      </c>
      <c r="V26" s="36" t="e">
        <f t="shared" si="3"/>
        <v>#N/A</v>
      </c>
      <c r="W26" s="36" t="e">
        <f t="shared" si="4"/>
        <v>#N/A</v>
      </c>
      <c r="X26" s="36" t="e">
        <f t="shared" si="5"/>
        <v>#N/A</v>
      </c>
      <c r="Y26" s="36" t="e">
        <f t="shared" si="6"/>
        <v>#N/A</v>
      </c>
      <c r="Z26" s="36" t="e">
        <f t="shared" si="7"/>
        <v>#N/A</v>
      </c>
      <c r="AA26" s="56" t="e">
        <f t="shared" si="8"/>
        <v>#N/A</v>
      </c>
      <c r="AB26" s="63" t="e">
        <f>IF(AND(AA26&gt;=0,AA26&lt;=1.4),'РИСКОВИ ФАКТОРИ'!$C$29,IF(AND(AA26&gt;=1.5,AA26&lt;=2.4),'РИСКОВИ ФАКТОРИ'!$C$30,IF(AND(AA26&gt;=2.5,AA26&lt;=3),'РИСКОВИ ФАКТОРИ'!$C$31,"ИЗВЪНОБСЕГ")))</f>
        <v>#N/A</v>
      </c>
    </row>
    <row r="27" spans="1:28" ht="15.75" customHeight="1" x14ac:dyDescent="0.25">
      <c r="A27" s="36">
        <v>25</v>
      </c>
      <c r="B27" s="37">
        <f>VLOOKUP(A27,'ДАННИ ОТ ДИРЕКЦИИТЕ'!$A:$B,2,0)</f>
        <v>0</v>
      </c>
      <c r="C27" s="38" t="e">
        <f>VLOOKUP(B27,'ДАННИ ОТ ДИРЕКЦИИТЕ'!$B:$Q,2,0)</f>
        <v>#N/A</v>
      </c>
      <c r="D27" s="38" t="e">
        <f>VLOOKUP(C27,'РИСКОВИ ФАКТОРИ'!C$2:D$4,2,0)</f>
        <v>#N/A</v>
      </c>
      <c r="E27" s="38" t="e">
        <f>VLOOKUP(B27,'ДАННИ ОТ ДИРЕКЦИИТЕ'!$B:$Q,4,0)</f>
        <v>#N/A</v>
      </c>
      <c r="F27" s="38" t="e">
        <f>VLOOKUP(E27,'РИСКОВИ ФАКТОРИ'!C$5:D$7,2,0)</f>
        <v>#N/A</v>
      </c>
      <c r="G27" s="38" t="e">
        <f>VLOOKUP(B27,'ДАННИ ОТ ДИРЕКЦИИТЕ'!$B:$Q,6,0)</f>
        <v>#N/A</v>
      </c>
      <c r="H27" s="38" t="e">
        <f>VLOOKUP(G27,'РИСКОВИ ФАКТОРИ'!C$8:D$10,2,0)</f>
        <v>#N/A</v>
      </c>
      <c r="I27" s="38" t="e">
        <f>VLOOKUP(B27,'ДАННИ ОТ ДИРЕКЦИИТЕ'!$B:$Q,8,0)</f>
        <v>#N/A</v>
      </c>
      <c r="J27" s="38" t="e">
        <f>VLOOKUP(I27,'РИСКОВИ ФАКТОРИ'!C$11:D$13,2,0)</f>
        <v>#N/A</v>
      </c>
      <c r="K27" s="38" t="e">
        <f>VLOOKUP(B27,'ДАННИ ОТ ДИРЕКЦИИТЕ'!$B:$Q,10,0)</f>
        <v>#N/A</v>
      </c>
      <c r="L27" s="38" t="e">
        <f>VLOOKUP(K27,'РИСКОВИ ФАКТОРИ'!C$14:D$16,2,0)</f>
        <v>#N/A</v>
      </c>
      <c r="M27" s="38" t="e">
        <f>VLOOKUP(B27,'ДАННИ ОТ ДИРЕКЦИИТЕ'!$B:$Q,12,0)</f>
        <v>#N/A</v>
      </c>
      <c r="N27" s="38" t="e">
        <f>VLOOKUP(M27,'РИСКОВИ ФАКТОРИ'!$C:$D,2,0)</f>
        <v>#N/A</v>
      </c>
      <c r="O27" s="38" t="e">
        <f>VLOOKUP(B27,'ДАННИ ОТ ДИРЕКЦИИТЕ'!$B:$Q,14,0)</f>
        <v>#N/A</v>
      </c>
      <c r="P27" s="38" t="e">
        <f>VLOOKUP(O27,'РИСКОВИ ФАКТОРИ'!C$20:D$22,2,0)</f>
        <v>#N/A</v>
      </c>
      <c r="Q27" s="38" t="e">
        <f>VLOOKUP(B27,'ДАННИ ОТ ДИРЕКЦИИТЕ'!$B:$Q,16,0)</f>
        <v>#N/A</v>
      </c>
      <c r="R27" s="45" t="e">
        <f>VLOOKUP(Q27,'РИСКОВИ ФАКТОРИ'!C$1:D$25,2,0)</f>
        <v>#N/A</v>
      </c>
      <c r="S27" s="36" t="e">
        <f t="shared" si="0"/>
        <v>#N/A</v>
      </c>
      <c r="T27" s="36" t="e">
        <f t="shared" si="1"/>
        <v>#N/A</v>
      </c>
      <c r="U27" s="36" t="e">
        <f t="shared" si="2"/>
        <v>#N/A</v>
      </c>
      <c r="V27" s="36" t="e">
        <f t="shared" si="3"/>
        <v>#N/A</v>
      </c>
      <c r="W27" s="36" t="e">
        <f t="shared" si="4"/>
        <v>#N/A</v>
      </c>
      <c r="X27" s="36" t="e">
        <f t="shared" si="5"/>
        <v>#N/A</v>
      </c>
      <c r="Y27" s="36" t="e">
        <f t="shared" si="6"/>
        <v>#N/A</v>
      </c>
      <c r="Z27" s="36" t="e">
        <f t="shared" si="7"/>
        <v>#N/A</v>
      </c>
      <c r="AA27" s="56" t="e">
        <f t="shared" si="8"/>
        <v>#N/A</v>
      </c>
      <c r="AB27" s="63" t="e">
        <f>IF(AND(AA27&gt;=0,AA27&lt;=1.4),'РИСКОВИ ФАКТОРИ'!$C$29,IF(AND(AA27&gt;=1.5,AA27&lt;=2.4),'РИСКОВИ ФАКТОРИ'!$C$30,IF(AND(AA27&gt;=2.5,AA27&lt;=3),'РИСКОВИ ФАКТОРИ'!$C$31,"ИЗВЪНОБСЕГ")))</f>
        <v>#N/A</v>
      </c>
    </row>
    <row r="28" spans="1:28" ht="84" customHeight="1" x14ac:dyDescent="0.25">
      <c r="A28" s="36">
        <v>26</v>
      </c>
      <c r="B28" s="37">
        <f>VLOOKUP(A28,'ДАННИ ОТ ДИРЕКЦИИТЕ'!$A:$B,2,0)</f>
        <v>0</v>
      </c>
      <c r="C28" s="38" t="e">
        <f>VLOOKUP(B28,'ДАННИ ОТ ДИРЕКЦИИТЕ'!$B:$Q,2,0)</f>
        <v>#N/A</v>
      </c>
      <c r="D28" s="38" t="e">
        <f>VLOOKUP(C28,'РИСКОВИ ФАКТОРИ'!C$2:D$4,2,0)</f>
        <v>#N/A</v>
      </c>
      <c r="E28" s="38" t="e">
        <f>VLOOKUP(B28,'ДАННИ ОТ ДИРЕКЦИИТЕ'!$B:$Q,4,0)</f>
        <v>#N/A</v>
      </c>
      <c r="F28" s="38" t="e">
        <f>VLOOKUP(E28,'РИСКОВИ ФАКТОРИ'!C$5:D$7,2,0)</f>
        <v>#N/A</v>
      </c>
      <c r="G28" s="38" t="e">
        <f>VLOOKUP(B28,'ДАННИ ОТ ДИРЕКЦИИТЕ'!$B:$Q,6,0)</f>
        <v>#N/A</v>
      </c>
      <c r="H28" s="38" t="e">
        <f>VLOOKUP(G28,'РИСКОВИ ФАКТОРИ'!C$8:D$10,2,0)</f>
        <v>#N/A</v>
      </c>
      <c r="I28" s="38" t="e">
        <f>VLOOKUP(B28,'ДАННИ ОТ ДИРЕКЦИИТЕ'!$B:$Q,8,0)</f>
        <v>#N/A</v>
      </c>
      <c r="J28" s="38" t="e">
        <f>VLOOKUP(I28,'РИСКОВИ ФАКТОРИ'!C$11:D$13,2,0)</f>
        <v>#N/A</v>
      </c>
      <c r="K28" s="38" t="e">
        <f>VLOOKUP(B28,'ДАННИ ОТ ДИРЕКЦИИТЕ'!$B:$Q,10,0)</f>
        <v>#N/A</v>
      </c>
      <c r="L28" s="38" t="e">
        <f>VLOOKUP(K28,'РИСКОВИ ФАКТОРИ'!C$14:D$16,2,0)</f>
        <v>#N/A</v>
      </c>
      <c r="M28" s="38" t="e">
        <f>VLOOKUP(B28,'ДАННИ ОТ ДИРЕКЦИИТЕ'!$B:$Q,12,0)</f>
        <v>#N/A</v>
      </c>
      <c r="N28" s="38" t="e">
        <f>VLOOKUP(M28,'РИСКОВИ ФАКТОРИ'!$C:$D,2,0)</f>
        <v>#N/A</v>
      </c>
      <c r="O28" s="38" t="e">
        <f>VLOOKUP(B28,'ДАННИ ОТ ДИРЕКЦИИТЕ'!$B:$Q,14,0)</f>
        <v>#N/A</v>
      </c>
      <c r="P28" s="38" t="e">
        <f>VLOOKUP(O28,'РИСКОВИ ФАКТОРИ'!C$20:D$22,2,0)</f>
        <v>#N/A</v>
      </c>
      <c r="Q28" s="38" t="e">
        <f>VLOOKUP(B28,'ДАННИ ОТ ДИРЕКЦИИТЕ'!$B:$Q,16,0)</f>
        <v>#N/A</v>
      </c>
      <c r="R28" s="45" t="e">
        <f>VLOOKUP(Q28,'РИСКОВИ ФАКТОРИ'!C$1:D$25,2,0)</f>
        <v>#N/A</v>
      </c>
      <c r="S28" s="36" t="e">
        <f t="shared" si="0"/>
        <v>#N/A</v>
      </c>
      <c r="T28" s="36" t="e">
        <f t="shared" si="1"/>
        <v>#N/A</v>
      </c>
      <c r="U28" s="36" t="e">
        <f t="shared" si="2"/>
        <v>#N/A</v>
      </c>
      <c r="V28" s="36" t="e">
        <f t="shared" si="3"/>
        <v>#N/A</v>
      </c>
      <c r="W28" s="36" t="e">
        <f t="shared" si="4"/>
        <v>#N/A</v>
      </c>
      <c r="X28" s="36" t="e">
        <f t="shared" si="5"/>
        <v>#N/A</v>
      </c>
      <c r="Y28" s="36" t="e">
        <f t="shared" si="6"/>
        <v>#N/A</v>
      </c>
      <c r="Z28" s="36" t="e">
        <f t="shared" si="7"/>
        <v>#N/A</v>
      </c>
      <c r="AA28" s="56" t="e">
        <f t="shared" si="8"/>
        <v>#N/A</v>
      </c>
      <c r="AB28" s="63" t="e">
        <f>IF(AND(AA28&gt;=0,AA28&lt;=1.4),'РИСКОВИ ФАКТОРИ'!$C$29,IF(AND(AA28&gt;=1.5,AA28&lt;=2.4),'РИСКОВИ ФАКТОРИ'!$C$30,IF(AND(AA28&gt;=2.5,AA28&lt;=3),'РИСКОВИ ФАКТОРИ'!$C$31,"ИЗВЪНОБСЕГ")))</f>
        <v>#N/A</v>
      </c>
    </row>
    <row r="29" spans="1:28" ht="84" customHeight="1" x14ac:dyDescent="0.25">
      <c r="A29" s="36">
        <v>27</v>
      </c>
      <c r="B29" s="37">
        <f>VLOOKUP(A29,'ДАННИ ОТ ДИРЕКЦИИТЕ'!$A:$B,2,0)</f>
        <v>0</v>
      </c>
      <c r="C29" s="38" t="e">
        <f>VLOOKUP(B29,'ДАННИ ОТ ДИРЕКЦИИТЕ'!$B:$Q,2,0)</f>
        <v>#N/A</v>
      </c>
      <c r="D29" s="38" t="e">
        <f>VLOOKUP(C29,'РИСКОВИ ФАКТОРИ'!C$2:D$4,2,0)</f>
        <v>#N/A</v>
      </c>
      <c r="E29" s="38" t="e">
        <f>VLOOKUP(B29,'ДАННИ ОТ ДИРЕКЦИИТЕ'!$B:$Q,4,0)</f>
        <v>#N/A</v>
      </c>
      <c r="F29" s="38" t="e">
        <f>VLOOKUP(E29,'РИСКОВИ ФАКТОРИ'!C$5:D$7,2,0)</f>
        <v>#N/A</v>
      </c>
      <c r="G29" s="38" t="e">
        <f>VLOOKUP(B29,'ДАННИ ОТ ДИРЕКЦИИТЕ'!$B:$Q,6,0)</f>
        <v>#N/A</v>
      </c>
      <c r="H29" s="38" t="e">
        <f>VLOOKUP(G29,'РИСКОВИ ФАКТОРИ'!C$8:D$10,2,0)</f>
        <v>#N/A</v>
      </c>
      <c r="I29" s="38" t="e">
        <f>VLOOKUP(B29,'ДАННИ ОТ ДИРЕКЦИИТЕ'!$B:$Q,8,0)</f>
        <v>#N/A</v>
      </c>
      <c r="J29" s="38" t="e">
        <f>VLOOKUP(I29,'РИСКОВИ ФАКТОРИ'!C$11:D$13,2,0)</f>
        <v>#N/A</v>
      </c>
      <c r="K29" s="38" t="e">
        <f>VLOOKUP(B29,'ДАННИ ОТ ДИРЕКЦИИТЕ'!$B:$Q,10,0)</f>
        <v>#N/A</v>
      </c>
      <c r="L29" s="38" t="e">
        <f>VLOOKUP(K29,'РИСКОВИ ФАКТОРИ'!C$14:D$16,2,0)</f>
        <v>#N/A</v>
      </c>
      <c r="M29" s="38" t="e">
        <f>VLOOKUP(B29,'ДАННИ ОТ ДИРЕКЦИИТЕ'!$B:$Q,12,0)</f>
        <v>#N/A</v>
      </c>
      <c r="N29" s="38" t="e">
        <f>VLOOKUP(M29,'РИСКОВИ ФАКТОРИ'!$C:$D,2,0)</f>
        <v>#N/A</v>
      </c>
      <c r="O29" s="38" t="e">
        <f>VLOOKUP(B29,'ДАННИ ОТ ДИРЕКЦИИТЕ'!$B:$Q,14,0)</f>
        <v>#N/A</v>
      </c>
      <c r="P29" s="38" t="e">
        <f>VLOOKUP(O29,'РИСКОВИ ФАКТОРИ'!C$20:D$22,2,0)</f>
        <v>#N/A</v>
      </c>
      <c r="Q29" s="38" t="e">
        <f>VLOOKUP(B29,'ДАННИ ОТ ДИРЕКЦИИТЕ'!$B:$Q,16,0)</f>
        <v>#N/A</v>
      </c>
      <c r="R29" s="45" t="e">
        <f>VLOOKUP(Q29,'РИСКОВИ ФАКТОРИ'!C$1:D$25,2,0)</f>
        <v>#N/A</v>
      </c>
      <c r="S29" s="36" t="e">
        <f t="shared" si="0"/>
        <v>#N/A</v>
      </c>
      <c r="T29" s="36" t="e">
        <f t="shared" si="1"/>
        <v>#N/A</v>
      </c>
      <c r="U29" s="36" t="e">
        <f t="shared" si="2"/>
        <v>#N/A</v>
      </c>
      <c r="V29" s="36" t="e">
        <f t="shared" si="3"/>
        <v>#N/A</v>
      </c>
      <c r="W29" s="36" t="e">
        <f t="shared" si="4"/>
        <v>#N/A</v>
      </c>
      <c r="X29" s="36" t="e">
        <f t="shared" si="5"/>
        <v>#N/A</v>
      </c>
      <c r="Y29" s="36" t="e">
        <f t="shared" si="6"/>
        <v>#N/A</v>
      </c>
      <c r="Z29" s="36" t="e">
        <f t="shared" si="7"/>
        <v>#N/A</v>
      </c>
      <c r="AA29" s="56" t="e">
        <f t="shared" si="8"/>
        <v>#N/A</v>
      </c>
      <c r="AB29" s="63" t="e">
        <f>IF(AND(AA29&gt;=0,AA29&lt;=1.4),'РИСКОВИ ФАКТОРИ'!$C$29,IF(AND(AA29&gt;=1.5,AA29&lt;=2.4),'РИСКОВИ ФАКТОРИ'!$C$30,IF(AND(AA29&gt;=2.5,AA29&lt;=3),'РИСКОВИ ФАКТОРИ'!$C$31,"ИЗВЪНОБСЕГ")))</f>
        <v>#N/A</v>
      </c>
    </row>
    <row r="30" spans="1:28" ht="84" customHeight="1" x14ac:dyDescent="0.25">
      <c r="A30" s="36">
        <v>28</v>
      </c>
      <c r="B30" s="37">
        <f>VLOOKUP(A30,'ДАННИ ОТ ДИРЕКЦИИТЕ'!$A:$B,2,0)</f>
        <v>0</v>
      </c>
      <c r="C30" s="38" t="e">
        <f>VLOOKUP(B30,'ДАННИ ОТ ДИРЕКЦИИТЕ'!$B:$Q,2,0)</f>
        <v>#N/A</v>
      </c>
      <c r="D30" s="38" t="e">
        <f>VLOOKUP(C30,'РИСКОВИ ФАКТОРИ'!C$2:D$4,2,0)</f>
        <v>#N/A</v>
      </c>
      <c r="E30" s="38" t="e">
        <f>VLOOKUP(B30,'ДАННИ ОТ ДИРЕКЦИИТЕ'!$B:$Q,4,0)</f>
        <v>#N/A</v>
      </c>
      <c r="F30" s="38" t="e">
        <f>VLOOKUP(E30,'РИСКОВИ ФАКТОРИ'!C$5:D$7,2,0)</f>
        <v>#N/A</v>
      </c>
      <c r="G30" s="38" t="e">
        <f>VLOOKUP(B30,'ДАННИ ОТ ДИРЕКЦИИТЕ'!$B:$Q,6,0)</f>
        <v>#N/A</v>
      </c>
      <c r="H30" s="38" t="e">
        <f>VLOOKUP(G30,'РИСКОВИ ФАКТОРИ'!C$8:D$10,2,0)</f>
        <v>#N/A</v>
      </c>
      <c r="I30" s="38" t="e">
        <f>VLOOKUP(B30,'ДАННИ ОТ ДИРЕКЦИИТЕ'!$B:$Q,8,0)</f>
        <v>#N/A</v>
      </c>
      <c r="J30" s="38" t="e">
        <f>VLOOKUP(I30,'РИСКОВИ ФАКТОРИ'!C$11:D$13,2,0)</f>
        <v>#N/A</v>
      </c>
      <c r="K30" s="38" t="e">
        <f>VLOOKUP(B30,'ДАННИ ОТ ДИРЕКЦИИТЕ'!$B:$Q,10,0)</f>
        <v>#N/A</v>
      </c>
      <c r="L30" s="38" t="e">
        <f>VLOOKUP(K30,'РИСКОВИ ФАКТОРИ'!C$14:D$16,2,0)</f>
        <v>#N/A</v>
      </c>
      <c r="M30" s="38" t="e">
        <f>VLOOKUP(B30,'ДАННИ ОТ ДИРЕКЦИИТЕ'!$B:$Q,12,0)</f>
        <v>#N/A</v>
      </c>
      <c r="N30" s="38" t="e">
        <f>VLOOKUP(M30,'РИСКОВИ ФАКТОРИ'!$C:$D,2,0)</f>
        <v>#N/A</v>
      </c>
      <c r="O30" s="38" t="e">
        <f>VLOOKUP(B30,'ДАННИ ОТ ДИРЕКЦИИТЕ'!$B:$Q,14,0)</f>
        <v>#N/A</v>
      </c>
      <c r="P30" s="38" t="e">
        <f>VLOOKUP(O30,'РИСКОВИ ФАКТОРИ'!C$20:D$22,2,0)</f>
        <v>#N/A</v>
      </c>
      <c r="Q30" s="38" t="e">
        <f>VLOOKUP(B30,'ДАННИ ОТ ДИРЕКЦИИТЕ'!$B:$Q,16,0)</f>
        <v>#N/A</v>
      </c>
      <c r="R30" s="45" t="e">
        <f>VLOOKUP(Q30,'РИСКОВИ ФАКТОРИ'!C$1:D$25,2,0)</f>
        <v>#N/A</v>
      </c>
      <c r="S30" s="36" t="e">
        <f t="shared" si="0"/>
        <v>#N/A</v>
      </c>
      <c r="T30" s="36" t="e">
        <f t="shared" si="1"/>
        <v>#N/A</v>
      </c>
      <c r="U30" s="36" t="e">
        <f t="shared" si="2"/>
        <v>#N/A</v>
      </c>
      <c r="V30" s="36" t="e">
        <f t="shared" si="3"/>
        <v>#N/A</v>
      </c>
      <c r="W30" s="36" t="e">
        <f t="shared" si="4"/>
        <v>#N/A</v>
      </c>
      <c r="X30" s="36" t="e">
        <f t="shared" si="5"/>
        <v>#N/A</v>
      </c>
      <c r="Y30" s="36" t="e">
        <f t="shared" si="6"/>
        <v>#N/A</v>
      </c>
      <c r="Z30" s="36" t="e">
        <f t="shared" si="7"/>
        <v>#N/A</v>
      </c>
      <c r="AA30" s="56" t="e">
        <f t="shared" si="8"/>
        <v>#N/A</v>
      </c>
      <c r="AB30" s="63" t="e">
        <f>IF(AND(AA30&gt;=0,AA30&lt;=1.4),'РИСКОВИ ФАКТОРИ'!$C$29,IF(AND(AA30&gt;=1.5,AA30&lt;=2.4),'РИСКОВИ ФАКТОРИ'!$C$30,IF(AND(AA30&gt;=2.5,AA30&lt;=3),'РИСКОВИ ФАКТОРИ'!$C$31,"ИЗВЪНОБСЕГ")))</f>
        <v>#N/A</v>
      </c>
    </row>
    <row r="31" spans="1:28" ht="84" customHeight="1" x14ac:dyDescent="0.25">
      <c r="A31" s="36">
        <v>29</v>
      </c>
      <c r="B31" s="37">
        <f>VLOOKUP(A31,'ДАННИ ОТ ДИРЕКЦИИТЕ'!$A:$B,2,0)</f>
        <v>0</v>
      </c>
      <c r="C31" s="38" t="e">
        <f>VLOOKUP(B31,'ДАННИ ОТ ДИРЕКЦИИТЕ'!$B:$Q,2,0)</f>
        <v>#N/A</v>
      </c>
      <c r="D31" s="38" t="e">
        <f>VLOOKUP(C31,'РИСКОВИ ФАКТОРИ'!C$2:D$4,2,0)</f>
        <v>#N/A</v>
      </c>
      <c r="E31" s="38" t="e">
        <f>VLOOKUP(B31,'ДАННИ ОТ ДИРЕКЦИИТЕ'!$B:$Q,4,0)</f>
        <v>#N/A</v>
      </c>
      <c r="F31" s="38" t="e">
        <f>VLOOKUP(E31,'РИСКОВИ ФАКТОРИ'!C$5:D$7,2,0)</f>
        <v>#N/A</v>
      </c>
      <c r="G31" s="38" t="e">
        <f>VLOOKUP(B31,'ДАННИ ОТ ДИРЕКЦИИТЕ'!$B:$Q,6,0)</f>
        <v>#N/A</v>
      </c>
      <c r="H31" s="38" t="e">
        <f>VLOOKUP(G31,'РИСКОВИ ФАКТОРИ'!C$8:D$10,2,0)</f>
        <v>#N/A</v>
      </c>
      <c r="I31" s="38" t="e">
        <f>VLOOKUP(B31,'ДАННИ ОТ ДИРЕКЦИИТЕ'!$B:$Q,8,0)</f>
        <v>#N/A</v>
      </c>
      <c r="J31" s="38" t="e">
        <f>VLOOKUP(I31,'РИСКОВИ ФАКТОРИ'!C$11:D$13,2,0)</f>
        <v>#N/A</v>
      </c>
      <c r="K31" s="38" t="e">
        <f>VLOOKUP(B31,'ДАННИ ОТ ДИРЕКЦИИТЕ'!$B:$Q,10,0)</f>
        <v>#N/A</v>
      </c>
      <c r="L31" s="38" t="e">
        <f>VLOOKUP(K31,'РИСКОВИ ФАКТОРИ'!C$14:D$16,2,0)</f>
        <v>#N/A</v>
      </c>
      <c r="M31" s="38" t="e">
        <f>VLOOKUP(B31,'ДАННИ ОТ ДИРЕКЦИИТЕ'!$B:$Q,12,0)</f>
        <v>#N/A</v>
      </c>
      <c r="N31" s="38" t="e">
        <f>VLOOKUP(M31,'РИСКОВИ ФАКТОРИ'!$C:$D,2,0)</f>
        <v>#N/A</v>
      </c>
      <c r="O31" s="38" t="e">
        <f>VLOOKUP(B31,'ДАННИ ОТ ДИРЕКЦИИТЕ'!$B:$Q,14,0)</f>
        <v>#N/A</v>
      </c>
      <c r="P31" s="38" t="e">
        <f>VLOOKUP(O31,'РИСКОВИ ФАКТОРИ'!C$20:D$22,2,0)</f>
        <v>#N/A</v>
      </c>
      <c r="Q31" s="38" t="e">
        <f>VLOOKUP(B31,'ДАННИ ОТ ДИРЕКЦИИТЕ'!$B:$Q,16,0)</f>
        <v>#N/A</v>
      </c>
      <c r="R31" s="45" t="e">
        <f>VLOOKUP(Q31,'РИСКОВИ ФАКТОРИ'!C$1:D$25,2,0)</f>
        <v>#N/A</v>
      </c>
      <c r="S31" s="36" t="e">
        <f t="shared" si="0"/>
        <v>#N/A</v>
      </c>
      <c r="T31" s="36" t="e">
        <f t="shared" si="1"/>
        <v>#N/A</v>
      </c>
      <c r="U31" s="36" t="e">
        <f t="shared" si="2"/>
        <v>#N/A</v>
      </c>
      <c r="V31" s="36" t="e">
        <f t="shared" si="3"/>
        <v>#N/A</v>
      </c>
      <c r="W31" s="36" t="e">
        <f t="shared" si="4"/>
        <v>#N/A</v>
      </c>
      <c r="X31" s="36" t="e">
        <f t="shared" si="5"/>
        <v>#N/A</v>
      </c>
      <c r="Y31" s="36" t="e">
        <f t="shared" si="6"/>
        <v>#N/A</v>
      </c>
      <c r="Z31" s="36" t="e">
        <f t="shared" si="7"/>
        <v>#N/A</v>
      </c>
      <c r="AA31" s="56" t="e">
        <f t="shared" si="8"/>
        <v>#N/A</v>
      </c>
      <c r="AB31" s="63" t="e">
        <f>IF(AND(AA31&gt;=0,AA31&lt;=1.4),'РИСКОВИ ФАКТОРИ'!$C$29,IF(AND(AA31&gt;=1.5,AA31&lt;=2.4),'РИСКОВИ ФАКТОРИ'!$C$30,IF(AND(AA31&gt;=2.5,AA31&lt;=3),'РИСКОВИ ФАКТОРИ'!$C$31,"ИЗВЪНОБСЕГ")))</f>
        <v>#N/A</v>
      </c>
    </row>
    <row r="32" spans="1:28" ht="84" customHeight="1" x14ac:dyDescent="0.25">
      <c r="A32" s="36">
        <v>30</v>
      </c>
      <c r="B32" s="37">
        <f>VLOOKUP(A32,'ДАННИ ОТ ДИРЕКЦИИТЕ'!$A:$B,2,0)</f>
        <v>0</v>
      </c>
      <c r="C32" s="38" t="e">
        <f>VLOOKUP(B32,'ДАННИ ОТ ДИРЕКЦИИТЕ'!$B:$Q,2,0)</f>
        <v>#N/A</v>
      </c>
      <c r="D32" s="38" t="e">
        <f>VLOOKUP(C32,'РИСКОВИ ФАКТОРИ'!C$2:D$4,2,0)</f>
        <v>#N/A</v>
      </c>
      <c r="E32" s="38" t="e">
        <f>VLOOKUP(B32,'ДАННИ ОТ ДИРЕКЦИИТЕ'!$B:$Q,4,0)</f>
        <v>#N/A</v>
      </c>
      <c r="F32" s="38" t="e">
        <f>VLOOKUP(E32,'РИСКОВИ ФАКТОРИ'!C$5:D$7,2,0)</f>
        <v>#N/A</v>
      </c>
      <c r="G32" s="38" t="e">
        <f>VLOOKUP(B32,'ДАННИ ОТ ДИРЕКЦИИТЕ'!$B:$Q,6,0)</f>
        <v>#N/A</v>
      </c>
      <c r="H32" s="38" t="e">
        <f>VLOOKUP(G32,'РИСКОВИ ФАКТОРИ'!C$8:D$10,2,0)</f>
        <v>#N/A</v>
      </c>
      <c r="I32" s="38" t="e">
        <f>VLOOKUP(B32,'ДАННИ ОТ ДИРЕКЦИИТЕ'!$B:$Q,8,0)</f>
        <v>#N/A</v>
      </c>
      <c r="J32" s="38" t="e">
        <f>VLOOKUP(I32,'РИСКОВИ ФАКТОРИ'!C$11:D$13,2,0)</f>
        <v>#N/A</v>
      </c>
      <c r="K32" s="38" t="e">
        <f>VLOOKUP(B32,'ДАННИ ОТ ДИРЕКЦИИТЕ'!$B:$Q,10,0)</f>
        <v>#N/A</v>
      </c>
      <c r="L32" s="38" t="e">
        <f>VLOOKUP(K32,'РИСКОВИ ФАКТОРИ'!C$14:D$16,2,0)</f>
        <v>#N/A</v>
      </c>
      <c r="M32" s="38" t="e">
        <f>VLOOKUP(B32,'ДАННИ ОТ ДИРЕКЦИИТЕ'!$B:$Q,12,0)</f>
        <v>#N/A</v>
      </c>
      <c r="N32" s="38" t="e">
        <f>VLOOKUP(M32,'РИСКОВИ ФАКТОРИ'!$C:$D,2,0)</f>
        <v>#N/A</v>
      </c>
      <c r="O32" s="38" t="e">
        <f>VLOOKUP(B32,'ДАННИ ОТ ДИРЕКЦИИТЕ'!$B:$Q,14,0)</f>
        <v>#N/A</v>
      </c>
      <c r="P32" s="38" t="e">
        <f>VLOOKUP(O32,'РИСКОВИ ФАКТОРИ'!C$20:D$22,2,0)</f>
        <v>#N/A</v>
      </c>
      <c r="Q32" s="38" t="e">
        <f>VLOOKUP(B32,'ДАННИ ОТ ДИРЕКЦИИТЕ'!$B:$Q,16,0)</f>
        <v>#N/A</v>
      </c>
      <c r="R32" s="45" t="e">
        <f>VLOOKUP(Q32,'РИСКОВИ ФАКТОРИ'!C$1:D$25,2,0)</f>
        <v>#N/A</v>
      </c>
      <c r="S32" s="36" t="e">
        <f t="shared" si="0"/>
        <v>#N/A</v>
      </c>
      <c r="T32" s="36" t="e">
        <f t="shared" si="1"/>
        <v>#N/A</v>
      </c>
      <c r="U32" s="36" t="e">
        <f t="shared" si="2"/>
        <v>#N/A</v>
      </c>
      <c r="V32" s="36" t="e">
        <f t="shared" si="3"/>
        <v>#N/A</v>
      </c>
      <c r="W32" s="36" t="e">
        <f t="shared" si="4"/>
        <v>#N/A</v>
      </c>
      <c r="X32" s="36" t="e">
        <f t="shared" si="5"/>
        <v>#N/A</v>
      </c>
      <c r="Y32" s="36" t="e">
        <f t="shared" si="6"/>
        <v>#N/A</v>
      </c>
      <c r="Z32" s="36" t="e">
        <f t="shared" si="7"/>
        <v>#N/A</v>
      </c>
      <c r="AA32" s="56" t="e">
        <f t="shared" si="8"/>
        <v>#N/A</v>
      </c>
      <c r="AB32" s="63" t="e">
        <f>IF(AND(AA32&gt;=0,AA32&lt;=1.4),'РИСКОВИ ФАКТОРИ'!$C$29,IF(AND(AA32&gt;=1.5,AA32&lt;=2.4),'РИСКОВИ ФАКТОРИ'!$C$30,IF(AND(AA32&gt;=2.5,AA32&lt;=3),'РИСКОВИ ФАКТОРИ'!$C$31,"ИЗВЪНОБСЕГ")))</f>
        <v>#N/A</v>
      </c>
    </row>
    <row r="33" spans="1:28" ht="84" customHeight="1" x14ac:dyDescent="0.25">
      <c r="A33" s="36">
        <v>31</v>
      </c>
      <c r="B33" s="37">
        <f>VLOOKUP(A33,'ДАННИ ОТ ДИРЕКЦИИТЕ'!$A:$B,2,0)</f>
        <v>0</v>
      </c>
      <c r="C33" s="38" t="e">
        <f>VLOOKUP(B33,'ДАННИ ОТ ДИРЕКЦИИТЕ'!$B:$Q,2,0)</f>
        <v>#N/A</v>
      </c>
      <c r="D33" s="38" t="e">
        <f>VLOOKUP(C33,'РИСКОВИ ФАКТОРИ'!C$2:D$4,2,0)</f>
        <v>#N/A</v>
      </c>
      <c r="E33" s="38" t="e">
        <f>VLOOKUP(B33,'ДАННИ ОТ ДИРЕКЦИИТЕ'!$B:$Q,4,0)</f>
        <v>#N/A</v>
      </c>
      <c r="F33" s="38" t="e">
        <f>VLOOKUP(E33,'РИСКОВИ ФАКТОРИ'!C$5:D$7,2,0)</f>
        <v>#N/A</v>
      </c>
      <c r="G33" s="38" t="e">
        <f>VLOOKUP(B33,'ДАННИ ОТ ДИРЕКЦИИТЕ'!$B:$Q,6,0)</f>
        <v>#N/A</v>
      </c>
      <c r="H33" s="38" t="e">
        <f>VLOOKUP(G33,'РИСКОВИ ФАКТОРИ'!C$8:D$10,2,0)</f>
        <v>#N/A</v>
      </c>
      <c r="I33" s="38" t="e">
        <f>VLOOKUP(B33,'ДАННИ ОТ ДИРЕКЦИИТЕ'!$B:$Q,8,0)</f>
        <v>#N/A</v>
      </c>
      <c r="J33" s="38" t="e">
        <f>VLOOKUP(I33,'РИСКОВИ ФАКТОРИ'!C$11:D$13,2,0)</f>
        <v>#N/A</v>
      </c>
      <c r="K33" s="38" t="e">
        <f>VLOOKUP(B33,'ДАННИ ОТ ДИРЕКЦИИТЕ'!$B:$Q,10,0)</f>
        <v>#N/A</v>
      </c>
      <c r="L33" s="38" t="e">
        <f>VLOOKUP(K33,'РИСКОВИ ФАКТОРИ'!C$14:D$16,2,0)</f>
        <v>#N/A</v>
      </c>
      <c r="M33" s="38" t="e">
        <f>VLOOKUP(B33,'ДАННИ ОТ ДИРЕКЦИИТЕ'!$B:$Q,12,0)</f>
        <v>#N/A</v>
      </c>
      <c r="N33" s="38" t="e">
        <f>VLOOKUP(M33,'РИСКОВИ ФАКТОРИ'!$C:$D,2,0)</f>
        <v>#N/A</v>
      </c>
      <c r="O33" s="38" t="e">
        <f>VLOOKUP(B33,'ДАННИ ОТ ДИРЕКЦИИТЕ'!$B:$Q,14,0)</f>
        <v>#N/A</v>
      </c>
      <c r="P33" s="38" t="e">
        <f>VLOOKUP(O33,'РИСКОВИ ФАКТОРИ'!C$20:D$22,2,0)</f>
        <v>#N/A</v>
      </c>
      <c r="Q33" s="38" t="e">
        <f>VLOOKUP(B33,'ДАННИ ОТ ДИРЕКЦИИТЕ'!$B:$Q,16,0)</f>
        <v>#N/A</v>
      </c>
      <c r="R33" s="45" t="e">
        <f>VLOOKUP(Q33,'РИСКОВИ ФАКТОРИ'!C$1:D$25,2,0)</f>
        <v>#N/A</v>
      </c>
      <c r="S33" s="36" t="e">
        <f t="shared" si="0"/>
        <v>#N/A</v>
      </c>
      <c r="T33" s="36" t="e">
        <f t="shared" si="1"/>
        <v>#N/A</v>
      </c>
      <c r="U33" s="36" t="e">
        <f t="shared" si="2"/>
        <v>#N/A</v>
      </c>
      <c r="V33" s="36" t="e">
        <f t="shared" si="3"/>
        <v>#N/A</v>
      </c>
      <c r="W33" s="36" t="e">
        <f t="shared" si="4"/>
        <v>#N/A</v>
      </c>
      <c r="X33" s="36" t="e">
        <f t="shared" si="5"/>
        <v>#N/A</v>
      </c>
      <c r="Y33" s="36" t="e">
        <f t="shared" si="6"/>
        <v>#N/A</v>
      </c>
      <c r="Z33" s="36" t="e">
        <f t="shared" si="7"/>
        <v>#N/A</v>
      </c>
      <c r="AA33" s="56" t="e">
        <f t="shared" si="8"/>
        <v>#N/A</v>
      </c>
      <c r="AB33" s="63" t="e">
        <f>IF(AND(AA33&gt;=0,AA33&lt;=1.4),'РИСКОВИ ФАКТОРИ'!$C$29,IF(AND(AA33&gt;=1.5,AA33&lt;=2.4),'РИСКОВИ ФАКТОРИ'!$C$30,IF(AND(AA33&gt;=2.5,AA33&lt;=3),'РИСКОВИ ФАКТОРИ'!$C$31,"ИЗВЪНОБСЕГ")))</f>
        <v>#N/A</v>
      </c>
    </row>
    <row r="34" spans="1:28" ht="84" customHeight="1" x14ac:dyDescent="0.25">
      <c r="A34" s="36">
        <v>32</v>
      </c>
      <c r="B34" s="37">
        <f>VLOOKUP(A34,'ДАННИ ОТ ДИРЕКЦИИТЕ'!$A:$B,2,0)</f>
        <v>0</v>
      </c>
      <c r="C34" s="38" t="e">
        <f>VLOOKUP(B34,'ДАННИ ОТ ДИРЕКЦИИТЕ'!$B:$Q,2,0)</f>
        <v>#N/A</v>
      </c>
      <c r="D34" s="38" t="e">
        <f>VLOOKUP(C34,'РИСКОВИ ФАКТОРИ'!C$2:D$4,2,0)</f>
        <v>#N/A</v>
      </c>
      <c r="E34" s="38" t="e">
        <f>VLOOKUP(B34,'ДАННИ ОТ ДИРЕКЦИИТЕ'!$B:$Q,4,0)</f>
        <v>#N/A</v>
      </c>
      <c r="F34" s="38" t="e">
        <f>VLOOKUP(E34,'РИСКОВИ ФАКТОРИ'!C$5:D$7,2,0)</f>
        <v>#N/A</v>
      </c>
      <c r="G34" s="38" t="e">
        <f>VLOOKUP(B34,'ДАННИ ОТ ДИРЕКЦИИТЕ'!$B:$Q,6,0)</f>
        <v>#N/A</v>
      </c>
      <c r="H34" s="38" t="e">
        <f>VLOOKUP(G34,'РИСКОВИ ФАКТОРИ'!C$8:D$10,2,0)</f>
        <v>#N/A</v>
      </c>
      <c r="I34" s="38" t="e">
        <f>VLOOKUP(B34,'ДАННИ ОТ ДИРЕКЦИИТЕ'!$B:$Q,8,0)</f>
        <v>#N/A</v>
      </c>
      <c r="J34" s="38" t="e">
        <f>VLOOKUP(I34,'РИСКОВИ ФАКТОРИ'!C$11:D$13,2,0)</f>
        <v>#N/A</v>
      </c>
      <c r="K34" s="38" t="e">
        <f>VLOOKUP(B34,'ДАННИ ОТ ДИРЕКЦИИТЕ'!$B:$Q,10,0)</f>
        <v>#N/A</v>
      </c>
      <c r="L34" s="38" t="e">
        <f>VLOOKUP(K34,'РИСКОВИ ФАКТОРИ'!C$14:D$16,2,0)</f>
        <v>#N/A</v>
      </c>
      <c r="M34" s="38" t="e">
        <f>VLOOKUP(B34,'ДАННИ ОТ ДИРЕКЦИИТЕ'!$B:$Q,12,0)</f>
        <v>#N/A</v>
      </c>
      <c r="N34" s="38" t="e">
        <f>VLOOKUP(M34,'РИСКОВИ ФАКТОРИ'!$C:$D,2,0)</f>
        <v>#N/A</v>
      </c>
      <c r="O34" s="38" t="e">
        <f>VLOOKUP(B34,'ДАННИ ОТ ДИРЕКЦИИТЕ'!$B:$Q,14,0)</f>
        <v>#N/A</v>
      </c>
      <c r="P34" s="38" t="e">
        <f>VLOOKUP(O34,'РИСКОВИ ФАКТОРИ'!C$20:D$22,2,0)</f>
        <v>#N/A</v>
      </c>
      <c r="Q34" s="38" t="e">
        <f>VLOOKUP(B34,'ДАННИ ОТ ДИРЕКЦИИТЕ'!$B:$Q,16,0)</f>
        <v>#N/A</v>
      </c>
      <c r="R34" s="45" t="e">
        <f>VLOOKUP(Q34,'РИСКОВИ ФАКТОРИ'!C$1:D$25,2,0)</f>
        <v>#N/A</v>
      </c>
      <c r="S34" s="36" t="e">
        <f t="shared" si="0"/>
        <v>#N/A</v>
      </c>
      <c r="T34" s="36" t="e">
        <f t="shared" si="1"/>
        <v>#N/A</v>
      </c>
      <c r="U34" s="36" t="e">
        <f t="shared" si="2"/>
        <v>#N/A</v>
      </c>
      <c r="V34" s="36" t="e">
        <f t="shared" si="3"/>
        <v>#N/A</v>
      </c>
      <c r="W34" s="36" t="e">
        <f t="shared" si="4"/>
        <v>#N/A</v>
      </c>
      <c r="X34" s="36" t="e">
        <f t="shared" si="5"/>
        <v>#N/A</v>
      </c>
      <c r="Y34" s="36" t="e">
        <f t="shared" si="6"/>
        <v>#N/A</v>
      </c>
      <c r="Z34" s="36" t="e">
        <f t="shared" si="7"/>
        <v>#N/A</v>
      </c>
      <c r="AA34" s="56" t="e">
        <f t="shared" si="8"/>
        <v>#N/A</v>
      </c>
      <c r="AB34" s="63" t="e">
        <f>IF(AND(AA34&gt;=0,AA34&lt;=1.4),'РИСКОВИ ФАКТОРИ'!$C$29,IF(AND(AA34&gt;=1.5,AA34&lt;=2.4),'РИСКОВИ ФАКТОРИ'!$C$30,IF(AND(AA34&gt;=2.5,AA34&lt;=3),'РИСКОВИ ФАКТОРИ'!$C$31,"ИЗВЪНОБСЕГ")))</f>
        <v>#N/A</v>
      </c>
    </row>
    <row r="35" spans="1:28" ht="84" customHeight="1" x14ac:dyDescent="0.25">
      <c r="A35" s="36">
        <v>33</v>
      </c>
      <c r="B35" s="37">
        <f>VLOOKUP(A35,'ДАННИ ОТ ДИРЕКЦИИТЕ'!$A:$B,2,0)</f>
        <v>0</v>
      </c>
      <c r="C35" s="38" t="e">
        <f>VLOOKUP(B35,'ДАННИ ОТ ДИРЕКЦИИТЕ'!$B:$Q,2,0)</f>
        <v>#N/A</v>
      </c>
      <c r="D35" s="38" t="e">
        <f>VLOOKUP(C35,'РИСКОВИ ФАКТОРИ'!C$2:D$4,2,0)</f>
        <v>#N/A</v>
      </c>
      <c r="E35" s="38" t="e">
        <f>VLOOKUP(B35,'ДАННИ ОТ ДИРЕКЦИИТЕ'!$B:$Q,4,0)</f>
        <v>#N/A</v>
      </c>
      <c r="F35" s="38" t="e">
        <f>VLOOKUP(E35,'РИСКОВИ ФАКТОРИ'!C$5:D$7,2,0)</f>
        <v>#N/A</v>
      </c>
      <c r="G35" s="38" t="e">
        <f>VLOOKUP(B35,'ДАННИ ОТ ДИРЕКЦИИТЕ'!$B:$Q,6,0)</f>
        <v>#N/A</v>
      </c>
      <c r="H35" s="38" t="e">
        <f>VLOOKUP(G35,'РИСКОВИ ФАКТОРИ'!C$8:D$10,2,0)</f>
        <v>#N/A</v>
      </c>
      <c r="I35" s="38" t="e">
        <f>VLOOKUP(B35,'ДАННИ ОТ ДИРЕКЦИИТЕ'!$B:$Q,8,0)</f>
        <v>#N/A</v>
      </c>
      <c r="J35" s="38" t="e">
        <f>VLOOKUP(I35,'РИСКОВИ ФАКТОРИ'!C$11:D$13,2,0)</f>
        <v>#N/A</v>
      </c>
      <c r="K35" s="38" t="e">
        <f>VLOOKUP(B35,'ДАННИ ОТ ДИРЕКЦИИТЕ'!$B:$Q,10,0)</f>
        <v>#N/A</v>
      </c>
      <c r="L35" s="38" t="e">
        <f>VLOOKUP(K35,'РИСКОВИ ФАКТОРИ'!C$14:D$16,2,0)</f>
        <v>#N/A</v>
      </c>
      <c r="M35" s="38" t="e">
        <f>VLOOKUP(B35,'ДАННИ ОТ ДИРЕКЦИИТЕ'!$B:$Q,12,0)</f>
        <v>#N/A</v>
      </c>
      <c r="N35" s="38" t="e">
        <f>VLOOKUP(M35,'РИСКОВИ ФАКТОРИ'!$C:$D,2,0)</f>
        <v>#N/A</v>
      </c>
      <c r="O35" s="38" t="e">
        <f>VLOOKUP(B35,'ДАННИ ОТ ДИРЕКЦИИТЕ'!$B:$Q,14,0)</f>
        <v>#N/A</v>
      </c>
      <c r="P35" s="38" t="e">
        <f>VLOOKUP(O35,'РИСКОВИ ФАКТОРИ'!C$20:D$22,2,0)</f>
        <v>#N/A</v>
      </c>
      <c r="Q35" s="38" t="e">
        <f>VLOOKUP(B35,'ДАННИ ОТ ДИРЕКЦИИТЕ'!$B:$Q,16,0)</f>
        <v>#N/A</v>
      </c>
      <c r="R35" s="45" t="e">
        <f>VLOOKUP(Q35,'РИСКОВИ ФАКТОРИ'!C$1:D$25,2,0)</f>
        <v>#N/A</v>
      </c>
      <c r="S35" s="36" t="e">
        <f t="shared" si="0"/>
        <v>#N/A</v>
      </c>
      <c r="T35" s="36" t="e">
        <f t="shared" si="1"/>
        <v>#N/A</v>
      </c>
      <c r="U35" s="36" t="e">
        <f t="shared" si="2"/>
        <v>#N/A</v>
      </c>
      <c r="V35" s="36" t="e">
        <f t="shared" si="3"/>
        <v>#N/A</v>
      </c>
      <c r="W35" s="36" t="e">
        <f t="shared" si="4"/>
        <v>#N/A</v>
      </c>
      <c r="X35" s="36" t="e">
        <f t="shared" si="5"/>
        <v>#N/A</v>
      </c>
      <c r="Y35" s="36" t="e">
        <f t="shared" si="6"/>
        <v>#N/A</v>
      </c>
      <c r="Z35" s="36" t="e">
        <f t="shared" si="7"/>
        <v>#N/A</v>
      </c>
      <c r="AA35" s="56" t="e">
        <f t="shared" si="8"/>
        <v>#N/A</v>
      </c>
      <c r="AB35" s="63" t="e">
        <f>IF(AND(AA35&gt;=0,AA35&lt;=1.4),'РИСКОВИ ФАКТОРИ'!$C$29,IF(AND(AA35&gt;=1.5,AA35&lt;=2.4),'РИСКОВИ ФАКТОРИ'!$C$30,IF(AND(AA35&gt;=2.5,AA35&lt;=3),'РИСКОВИ ФАКТОРИ'!$C$31,"ИЗВЪНОБСЕГ")))</f>
        <v>#N/A</v>
      </c>
    </row>
    <row r="36" spans="1:28" ht="84" customHeight="1" x14ac:dyDescent="0.25">
      <c r="A36" s="36">
        <v>34</v>
      </c>
      <c r="B36" s="37">
        <f>VLOOKUP(A36,'ДАННИ ОТ ДИРЕКЦИИТЕ'!$A:$B,2,0)</f>
        <v>0</v>
      </c>
      <c r="C36" s="38" t="e">
        <f>VLOOKUP(B36,'ДАННИ ОТ ДИРЕКЦИИТЕ'!$B:$Q,2,0)</f>
        <v>#N/A</v>
      </c>
      <c r="D36" s="38" t="e">
        <f>VLOOKUP(C36,'РИСКОВИ ФАКТОРИ'!C$2:D$4,2,0)</f>
        <v>#N/A</v>
      </c>
      <c r="E36" s="38" t="e">
        <f>VLOOKUP(B36,'ДАННИ ОТ ДИРЕКЦИИТЕ'!$B:$Q,4,0)</f>
        <v>#N/A</v>
      </c>
      <c r="F36" s="38" t="e">
        <f>VLOOKUP(E36,'РИСКОВИ ФАКТОРИ'!C$5:D$7,2,0)</f>
        <v>#N/A</v>
      </c>
      <c r="G36" s="38" t="e">
        <f>VLOOKUP(B36,'ДАННИ ОТ ДИРЕКЦИИТЕ'!$B:$Q,6,0)</f>
        <v>#N/A</v>
      </c>
      <c r="H36" s="38" t="e">
        <f>VLOOKUP(G36,'РИСКОВИ ФАКТОРИ'!C$8:D$10,2,0)</f>
        <v>#N/A</v>
      </c>
      <c r="I36" s="38" t="e">
        <f>VLOOKUP(B36,'ДАННИ ОТ ДИРЕКЦИИТЕ'!$B:$Q,8,0)</f>
        <v>#N/A</v>
      </c>
      <c r="J36" s="38" t="e">
        <f>VLOOKUP(I36,'РИСКОВИ ФАКТОРИ'!C$11:D$13,2,0)</f>
        <v>#N/A</v>
      </c>
      <c r="K36" s="38" t="e">
        <f>VLOOKUP(B36,'ДАННИ ОТ ДИРЕКЦИИТЕ'!$B:$Q,10,0)</f>
        <v>#N/A</v>
      </c>
      <c r="L36" s="38" t="e">
        <f>VLOOKUP(K36,'РИСКОВИ ФАКТОРИ'!C$14:D$16,2,0)</f>
        <v>#N/A</v>
      </c>
      <c r="M36" s="38" t="e">
        <f>VLOOKUP(B36,'ДАННИ ОТ ДИРЕКЦИИТЕ'!$B:$Q,12,0)</f>
        <v>#N/A</v>
      </c>
      <c r="N36" s="38" t="e">
        <f>VLOOKUP(M36,'РИСКОВИ ФАКТОРИ'!$C:$D,2,0)</f>
        <v>#N/A</v>
      </c>
      <c r="O36" s="38" t="e">
        <f>VLOOKUP(B36,'ДАННИ ОТ ДИРЕКЦИИТЕ'!$B:$Q,14,0)</f>
        <v>#N/A</v>
      </c>
      <c r="P36" s="38" t="e">
        <f>VLOOKUP(O36,'РИСКОВИ ФАКТОРИ'!C$20:D$22,2,0)</f>
        <v>#N/A</v>
      </c>
      <c r="Q36" s="38" t="e">
        <f>VLOOKUP(B36,'ДАННИ ОТ ДИРЕКЦИИТЕ'!$B:$Q,16,0)</f>
        <v>#N/A</v>
      </c>
      <c r="R36" s="45" t="e">
        <f>VLOOKUP(Q36,'РИСКОВИ ФАКТОРИ'!C$1:D$25,2,0)</f>
        <v>#N/A</v>
      </c>
      <c r="S36" s="36" t="e">
        <f t="shared" si="0"/>
        <v>#N/A</v>
      </c>
      <c r="T36" s="36" t="e">
        <f t="shared" si="1"/>
        <v>#N/A</v>
      </c>
      <c r="U36" s="36" t="e">
        <f t="shared" si="2"/>
        <v>#N/A</v>
      </c>
      <c r="V36" s="36" t="e">
        <f t="shared" si="3"/>
        <v>#N/A</v>
      </c>
      <c r="W36" s="36" t="e">
        <f t="shared" si="4"/>
        <v>#N/A</v>
      </c>
      <c r="X36" s="36" t="e">
        <f t="shared" si="5"/>
        <v>#N/A</v>
      </c>
      <c r="Y36" s="36" t="e">
        <f t="shared" si="6"/>
        <v>#N/A</v>
      </c>
      <c r="Z36" s="36" t="e">
        <f t="shared" si="7"/>
        <v>#N/A</v>
      </c>
      <c r="AA36" s="56" t="e">
        <f t="shared" si="8"/>
        <v>#N/A</v>
      </c>
      <c r="AB36" s="63" t="e">
        <f>IF(AND(AA36&gt;=0,AA36&lt;=1.4),'РИСКОВИ ФАКТОРИ'!$C$29,IF(AND(AA36&gt;=1.5,AA36&lt;=2.4),'РИСКОВИ ФАКТОРИ'!$C$30,IF(AND(AA36&gt;=2.5,AA36&lt;=3),'РИСКОВИ ФАКТОРИ'!$C$31,"ИЗВЪНОБСЕГ")))</f>
        <v>#N/A</v>
      </c>
    </row>
    <row r="37" spans="1:28" ht="84" customHeight="1" x14ac:dyDescent="0.25">
      <c r="A37" s="36">
        <v>35</v>
      </c>
      <c r="B37" s="37">
        <f>VLOOKUP(A37,'ДАННИ ОТ ДИРЕКЦИИТЕ'!$A:$B,2,0)</f>
        <v>0</v>
      </c>
      <c r="C37" s="38" t="e">
        <f>VLOOKUP(B37,'ДАННИ ОТ ДИРЕКЦИИТЕ'!$B:$Q,2,0)</f>
        <v>#N/A</v>
      </c>
      <c r="D37" s="38" t="e">
        <f>VLOOKUP(C37,'РИСКОВИ ФАКТОРИ'!C$2:D$4,2,0)</f>
        <v>#N/A</v>
      </c>
      <c r="E37" s="38" t="e">
        <f>VLOOKUP(B37,'ДАННИ ОТ ДИРЕКЦИИТЕ'!$B:$Q,4,0)</f>
        <v>#N/A</v>
      </c>
      <c r="F37" s="38" t="e">
        <f>VLOOKUP(E37,'РИСКОВИ ФАКТОРИ'!C$5:D$7,2,0)</f>
        <v>#N/A</v>
      </c>
      <c r="G37" s="38" t="e">
        <f>VLOOKUP(B37,'ДАННИ ОТ ДИРЕКЦИИТЕ'!$B:$Q,6,0)</f>
        <v>#N/A</v>
      </c>
      <c r="H37" s="38" t="e">
        <f>VLOOKUP(G37,'РИСКОВИ ФАКТОРИ'!C$8:D$10,2,0)</f>
        <v>#N/A</v>
      </c>
      <c r="I37" s="38" t="e">
        <f>VLOOKUP(B37,'ДАННИ ОТ ДИРЕКЦИИТЕ'!$B:$Q,8,0)</f>
        <v>#N/A</v>
      </c>
      <c r="J37" s="38" t="e">
        <f>VLOOKUP(I37,'РИСКОВИ ФАКТОРИ'!C$11:D$13,2,0)</f>
        <v>#N/A</v>
      </c>
      <c r="K37" s="38" t="e">
        <f>VLOOKUP(B37,'ДАННИ ОТ ДИРЕКЦИИТЕ'!$B:$Q,10,0)</f>
        <v>#N/A</v>
      </c>
      <c r="L37" s="38" t="e">
        <f>VLOOKUP(K37,'РИСКОВИ ФАКТОРИ'!C$14:D$16,2,0)</f>
        <v>#N/A</v>
      </c>
      <c r="M37" s="38" t="e">
        <f>VLOOKUP(B37,'ДАННИ ОТ ДИРЕКЦИИТЕ'!$B:$Q,12,0)</f>
        <v>#N/A</v>
      </c>
      <c r="N37" s="38" t="e">
        <f>VLOOKUP(M37,'РИСКОВИ ФАКТОРИ'!$C:$D,2,0)</f>
        <v>#N/A</v>
      </c>
      <c r="O37" s="38" t="e">
        <f>VLOOKUP(B37,'ДАННИ ОТ ДИРЕКЦИИТЕ'!$B:$Q,14,0)</f>
        <v>#N/A</v>
      </c>
      <c r="P37" s="38" t="e">
        <f>VLOOKUP(O37,'РИСКОВИ ФАКТОРИ'!C$20:D$22,2,0)</f>
        <v>#N/A</v>
      </c>
      <c r="Q37" s="38" t="e">
        <f>VLOOKUP(B37,'ДАННИ ОТ ДИРЕКЦИИТЕ'!$B:$Q,16,0)</f>
        <v>#N/A</v>
      </c>
      <c r="R37" s="45" t="e">
        <f>VLOOKUP(Q37,'РИСКОВИ ФАКТОРИ'!C$1:D$25,2,0)</f>
        <v>#N/A</v>
      </c>
      <c r="S37" s="36" t="e">
        <f t="shared" si="0"/>
        <v>#N/A</v>
      </c>
      <c r="T37" s="36" t="e">
        <f t="shared" si="1"/>
        <v>#N/A</v>
      </c>
      <c r="U37" s="36" t="e">
        <f t="shared" si="2"/>
        <v>#N/A</v>
      </c>
      <c r="V37" s="36" t="e">
        <f t="shared" si="3"/>
        <v>#N/A</v>
      </c>
      <c r="W37" s="36" t="e">
        <f t="shared" si="4"/>
        <v>#N/A</v>
      </c>
      <c r="X37" s="36" t="e">
        <f t="shared" si="5"/>
        <v>#N/A</v>
      </c>
      <c r="Y37" s="36" t="e">
        <f t="shared" si="6"/>
        <v>#N/A</v>
      </c>
      <c r="Z37" s="36" t="e">
        <f t="shared" si="7"/>
        <v>#N/A</v>
      </c>
      <c r="AA37" s="56" t="e">
        <f t="shared" si="8"/>
        <v>#N/A</v>
      </c>
      <c r="AB37" s="63" t="e">
        <f>IF(AND(AA37&gt;=0,AA37&lt;=1.4),'РИСКОВИ ФАКТОРИ'!$C$29,IF(AND(AA37&gt;=1.5,AA37&lt;=2.4),'РИСКОВИ ФАКТОРИ'!$C$30,IF(AND(AA37&gt;=2.5,AA37&lt;=3),'РИСКОВИ ФАКТОРИ'!$C$31,"ИЗВЪНОБСЕГ")))</f>
        <v>#N/A</v>
      </c>
    </row>
    <row r="38" spans="1:28" ht="84" customHeight="1" x14ac:dyDescent="0.25">
      <c r="A38" s="36">
        <v>36</v>
      </c>
      <c r="B38" s="37">
        <f>VLOOKUP(A38,'ДАННИ ОТ ДИРЕКЦИИТЕ'!$A:$B,2,0)</f>
        <v>0</v>
      </c>
      <c r="C38" s="38" t="e">
        <f>VLOOKUP(B38,'ДАННИ ОТ ДИРЕКЦИИТЕ'!$B:$Q,2,0)</f>
        <v>#N/A</v>
      </c>
      <c r="D38" s="38" t="e">
        <f>VLOOKUP(C38,'РИСКОВИ ФАКТОРИ'!C$2:D$4,2,0)</f>
        <v>#N/A</v>
      </c>
      <c r="E38" s="38" t="e">
        <f>VLOOKUP(B38,'ДАННИ ОТ ДИРЕКЦИИТЕ'!$B:$Q,4,0)</f>
        <v>#N/A</v>
      </c>
      <c r="F38" s="38" t="e">
        <f>VLOOKUP(E38,'РИСКОВИ ФАКТОРИ'!C$5:D$7,2,0)</f>
        <v>#N/A</v>
      </c>
      <c r="G38" s="38" t="e">
        <f>VLOOKUP(B38,'ДАННИ ОТ ДИРЕКЦИИТЕ'!$B:$Q,6,0)</f>
        <v>#N/A</v>
      </c>
      <c r="H38" s="38" t="e">
        <f>VLOOKUP(G38,'РИСКОВИ ФАКТОРИ'!C$8:D$10,2,0)</f>
        <v>#N/A</v>
      </c>
      <c r="I38" s="38" t="e">
        <f>VLOOKUP(B38,'ДАННИ ОТ ДИРЕКЦИИТЕ'!$B:$Q,8,0)</f>
        <v>#N/A</v>
      </c>
      <c r="J38" s="38" t="e">
        <f>VLOOKUP(I38,'РИСКОВИ ФАКТОРИ'!C$11:D$13,2,0)</f>
        <v>#N/A</v>
      </c>
      <c r="K38" s="38" t="e">
        <f>VLOOKUP(B38,'ДАННИ ОТ ДИРЕКЦИИТЕ'!$B:$Q,10,0)</f>
        <v>#N/A</v>
      </c>
      <c r="L38" s="38" t="e">
        <f>VLOOKUP(K38,'РИСКОВИ ФАКТОРИ'!C$14:D$16,2,0)</f>
        <v>#N/A</v>
      </c>
      <c r="M38" s="38" t="e">
        <f>VLOOKUP(B38,'ДАННИ ОТ ДИРЕКЦИИТЕ'!$B:$Q,12,0)</f>
        <v>#N/A</v>
      </c>
      <c r="N38" s="38" t="e">
        <f>VLOOKUP(M38,'РИСКОВИ ФАКТОРИ'!$C:$D,2,0)</f>
        <v>#N/A</v>
      </c>
      <c r="O38" s="38" t="e">
        <f>VLOOKUP(B38,'ДАННИ ОТ ДИРЕКЦИИТЕ'!$B:$Q,14,0)</f>
        <v>#N/A</v>
      </c>
      <c r="P38" s="38" t="e">
        <f>VLOOKUP(O38,'РИСКОВИ ФАКТОРИ'!C$20:D$22,2,0)</f>
        <v>#N/A</v>
      </c>
      <c r="Q38" s="38" t="e">
        <f>VLOOKUP(B38,'ДАННИ ОТ ДИРЕКЦИИТЕ'!$B:$Q,16,0)</f>
        <v>#N/A</v>
      </c>
      <c r="R38" s="45" t="e">
        <f>VLOOKUP(Q38,'РИСКОВИ ФАКТОРИ'!C$1:D$25,2,0)</f>
        <v>#N/A</v>
      </c>
      <c r="S38" s="36" t="e">
        <f t="shared" si="0"/>
        <v>#N/A</v>
      </c>
      <c r="T38" s="36" t="e">
        <f t="shared" si="1"/>
        <v>#N/A</v>
      </c>
      <c r="U38" s="36" t="e">
        <f t="shared" si="2"/>
        <v>#N/A</v>
      </c>
      <c r="V38" s="36" t="e">
        <f t="shared" si="3"/>
        <v>#N/A</v>
      </c>
      <c r="W38" s="36" t="e">
        <f t="shared" si="4"/>
        <v>#N/A</v>
      </c>
      <c r="X38" s="36" t="e">
        <f t="shared" si="5"/>
        <v>#N/A</v>
      </c>
      <c r="Y38" s="36" t="e">
        <f t="shared" si="6"/>
        <v>#N/A</v>
      </c>
      <c r="Z38" s="36" t="e">
        <f t="shared" si="7"/>
        <v>#N/A</v>
      </c>
      <c r="AA38" s="56" t="e">
        <f t="shared" si="8"/>
        <v>#N/A</v>
      </c>
      <c r="AB38" s="63" t="e">
        <f>IF(AND(AA38&gt;=0,AA38&lt;=1.4),'РИСКОВИ ФАКТОРИ'!$C$29,IF(AND(AA38&gt;=1.5,AA38&lt;=2.4),'РИСКОВИ ФАКТОРИ'!$C$30,IF(AND(AA38&gt;=2.5,AA38&lt;=3),'РИСКОВИ ФАКТОРИ'!$C$31,"ИЗВЪНОБСЕГ")))</f>
        <v>#N/A</v>
      </c>
    </row>
    <row r="39" spans="1:28" ht="84" customHeight="1" x14ac:dyDescent="0.25">
      <c r="A39" s="36">
        <v>37</v>
      </c>
      <c r="B39" s="37">
        <f>VLOOKUP(A39,'ДАННИ ОТ ДИРЕКЦИИТЕ'!$A:$B,2,0)</f>
        <v>0</v>
      </c>
      <c r="C39" s="38" t="e">
        <f>VLOOKUP(B39,'ДАННИ ОТ ДИРЕКЦИИТЕ'!$B:$Q,2,0)</f>
        <v>#N/A</v>
      </c>
      <c r="D39" s="38" t="e">
        <f>VLOOKUP(C39,'РИСКОВИ ФАКТОРИ'!C$2:D$4,2,0)</f>
        <v>#N/A</v>
      </c>
      <c r="E39" s="38" t="e">
        <f>VLOOKUP(B39,'ДАННИ ОТ ДИРЕКЦИИТЕ'!$B:$Q,4,0)</f>
        <v>#N/A</v>
      </c>
      <c r="F39" s="38" t="e">
        <f>VLOOKUP(E39,'РИСКОВИ ФАКТОРИ'!C$5:D$7,2,0)</f>
        <v>#N/A</v>
      </c>
      <c r="G39" s="38" t="e">
        <f>VLOOKUP(B39,'ДАННИ ОТ ДИРЕКЦИИТЕ'!$B:$Q,6,0)</f>
        <v>#N/A</v>
      </c>
      <c r="H39" s="38" t="e">
        <f>VLOOKUP(G39,'РИСКОВИ ФАКТОРИ'!C$8:D$10,2,0)</f>
        <v>#N/A</v>
      </c>
      <c r="I39" s="38" t="e">
        <f>VLOOKUP(B39,'ДАННИ ОТ ДИРЕКЦИИТЕ'!$B:$Q,8,0)</f>
        <v>#N/A</v>
      </c>
      <c r="J39" s="38" t="e">
        <f>VLOOKUP(I39,'РИСКОВИ ФАКТОРИ'!C$11:D$13,2,0)</f>
        <v>#N/A</v>
      </c>
      <c r="K39" s="38" t="e">
        <f>VLOOKUP(B39,'ДАННИ ОТ ДИРЕКЦИИТЕ'!$B:$Q,10,0)</f>
        <v>#N/A</v>
      </c>
      <c r="L39" s="38" t="e">
        <f>VLOOKUP(K39,'РИСКОВИ ФАКТОРИ'!C$14:D$16,2,0)</f>
        <v>#N/A</v>
      </c>
      <c r="M39" s="38" t="e">
        <f>VLOOKUP(B39,'ДАННИ ОТ ДИРЕКЦИИТЕ'!$B:$Q,12,0)</f>
        <v>#N/A</v>
      </c>
      <c r="N39" s="38" t="e">
        <f>VLOOKUP(M39,'РИСКОВИ ФАКТОРИ'!$C:$D,2,0)</f>
        <v>#N/A</v>
      </c>
      <c r="O39" s="38" t="e">
        <f>VLOOKUP(B39,'ДАННИ ОТ ДИРЕКЦИИТЕ'!$B:$Q,14,0)</f>
        <v>#N/A</v>
      </c>
      <c r="P39" s="38" t="e">
        <f>VLOOKUP(O39,'РИСКОВИ ФАКТОРИ'!C$20:D$22,2,0)</f>
        <v>#N/A</v>
      </c>
      <c r="Q39" s="38" t="e">
        <f>VLOOKUP(B39,'ДАННИ ОТ ДИРЕКЦИИТЕ'!$B:$Q,16,0)</f>
        <v>#N/A</v>
      </c>
      <c r="R39" s="45" t="e">
        <f>VLOOKUP(Q39,'РИСКОВИ ФАКТОРИ'!C$1:D$25,2,0)</f>
        <v>#N/A</v>
      </c>
      <c r="S39" s="36" t="e">
        <f t="shared" si="0"/>
        <v>#N/A</v>
      </c>
      <c r="T39" s="36" t="e">
        <f t="shared" si="1"/>
        <v>#N/A</v>
      </c>
      <c r="U39" s="36" t="e">
        <f t="shared" si="2"/>
        <v>#N/A</v>
      </c>
      <c r="V39" s="36" t="e">
        <f t="shared" si="3"/>
        <v>#N/A</v>
      </c>
      <c r="W39" s="36" t="e">
        <f t="shared" si="4"/>
        <v>#N/A</v>
      </c>
      <c r="X39" s="36" t="e">
        <f t="shared" si="5"/>
        <v>#N/A</v>
      </c>
      <c r="Y39" s="36" t="e">
        <f t="shared" si="6"/>
        <v>#N/A</v>
      </c>
      <c r="Z39" s="36" t="e">
        <f t="shared" si="7"/>
        <v>#N/A</v>
      </c>
      <c r="AA39" s="56" t="e">
        <f t="shared" si="8"/>
        <v>#N/A</v>
      </c>
      <c r="AB39" s="63" t="e">
        <f>IF(AND(AA39&gt;=0,AA39&lt;=1.4),'РИСКОВИ ФАКТОРИ'!$C$29,IF(AND(AA39&gt;=1.5,AA39&lt;=2.4),'РИСКОВИ ФАКТОРИ'!$C$30,IF(AND(AA39&gt;=2.5,AA39&lt;=3),'РИСКОВИ ФАКТОРИ'!$C$31,"ИЗВЪНОБСЕГ")))</f>
        <v>#N/A</v>
      </c>
    </row>
    <row r="40" spans="1:28" ht="84" customHeight="1" x14ac:dyDescent="0.25">
      <c r="A40" s="36">
        <v>38</v>
      </c>
      <c r="B40" s="37">
        <f>VLOOKUP(A40,'ДАННИ ОТ ДИРЕКЦИИТЕ'!$A:$B,2,0)</f>
        <v>0</v>
      </c>
      <c r="C40" s="38" t="e">
        <f>VLOOKUP(B40,'ДАННИ ОТ ДИРЕКЦИИТЕ'!$B:$Q,2,0)</f>
        <v>#N/A</v>
      </c>
      <c r="D40" s="38" t="e">
        <f>VLOOKUP(C40,'РИСКОВИ ФАКТОРИ'!C$2:D$4,2,0)</f>
        <v>#N/A</v>
      </c>
      <c r="E40" s="38" t="e">
        <f>VLOOKUP(B40,'ДАННИ ОТ ДИРЕКЦИИТЕ'!$B:$Q,4,0)</f>
        <v>#N/A</v>
      </c>
      <c r="F40" s="38" t="e">
        <f>VLOOKUP(E40,'РИСКОВИ ФАКТОРИ'!C$5:D$7,2,0)</f>
        <v>#N/A</v>
      </c>
      <c r="G40" s="38" t="e">
        <f>VLOOKUP(B40,'ДАННИ ОТ ДИРЕКЦИИТЕ'!$B:$Q,6,0)</f>
        <v>#N/A</v>
      </c>
      <c r="H40" s="38" t="e">
        <f>VLOOKUP(G40,'РИСКОВИ ФАКТОРИ'!C$8:D$10,2,0)</f>
        <v>#N/A</v>
      </c>
      <c r="I40" s="38" t="e">
        <f>VLOOKUP(B40,'ДАННИ ОТ ДИРЕКЦИИТЕ'!$B:$Q,8,0)</f>
        <v>#N/A</v>
      </c>
      <c r="J40" s="38" t="e">
        <f>VLOOKUP(I40,'РИСКОВИ ФАКТОРИ'!C$11:D$13,2,0)</f>
        <v>#N/A</v>
      </c>
      <c r="K40" s="38" t="e">
        <f>VLOOKUP(B40,'ДАННИ ОТ ДИРЕКЦИИТЕ'!$B:$Q,10,0)</f>
        <v>#N/A</v>
      </c>
      <c r="L40" s="38" t="e">
        <f>VLOOKUP(K40,'РИСКОВИ ФАКТОРИ'!C$14:D$16,2,0)</f>
        <v>#N/A</v>
      </c>
      <c r="M40" s="38" t="e">
        <f>VLOOKUP(B40,'ДАННИ ОТ ДИРЕКЦИИТЕ'!$B:$Q,12,0)</f>
        <v>#N/A</v>
      </c>
      <c r="N40" s="38" t="e">
        <f>VLOOKUP(M40,'РИСКОВИ ФАКТОРИ'!$C:$D,2,0)</f>
        <v>#N/A</v>
      </c>
      <c r="O40" s="38" t="e">
        <f>VLOOKUP(B40,'ДАННИ ОТ ДИРЕКЦИИТЕ'!$B:$Q,14,0)</f>
        <v>#N/A</v>
      </c>
      <c r="P40" s="38" t="e">
        <f>VLOOKUP(O40,'РИСКОВИ ФАКТОРИ'!C$20:D$22,2,0)</f>
        <v>#N/A</v>
      </c>
      <c r="Q40" s="38" t="e">
        <f>VLOOKUP(B40,'ДАННИ ОТ ДИРЕКЦИИТЕ'!$B:$Q,16,0)</f>
        <v>#N/A</v>
      </c>
      <c r="R40" s="45" t="e">
        <f>VLOOKUP(Q40,'РИСКОВИ ФАКТОРИ'!C$1:D$25,2,0)</f>
        <v>#N/A</v>
      </c>
      <c r="S40" s="36" t="e">
        <f t="shared" si="0"/>
        <v>#N/A</v>
      </c>
      <c r="T40" s="36" t="e">
        <f t="shared" si="1"/>
        <v>#N/A</v>
      </c>
      <c r="U40" s="36" t="e">
        <f t="shared" si="2"/>
        <v>#N/A</v>
      </c>
      <c r="V40" s="36" t="e">
        <f t="shared" si="3"/>
        <v>#N/A</v>
      </c>
      <c r="W40" s="36" t="e">
        <f t="shared" si="4"/>
        <v>#N/A</v>
      </c>
      <c r="X40" s="36" t="e">
        <f t="shared" si="5"/>
        <v>#N/A</v>
      </c>
      <c r="Y40" s="36" t="e">
        <f t="shared" si="6"/>
        <v>#N/A</v>
      </c>
      <c r="Z40" s="36" t="e">
        <f t="shared" si="7"/>
        <v>#N/A</v>
      </c>
      <c r="AA40" s="56" t="e">
        <f t="shared" si="8"/>
        <v>#N/A</v>
      </c>
      <c r="AB40" s="63" t="e">
        <f>IF(AND(AA40&gt;=0,AA40&lt;=1.4),'РИСКОВИ ФАКТОРИ'!$C$29,IF(AND(AA40&gt;=1.5,AA40&lt;=2.4),'РИСКОВИ ФАКТОРИ'!$C$30,IF(AND(AA40&gt;=2.5,AA40&lt;=3),'РИСКОВИ ФАКТОРИ'!$C$31,"ИЗВЪНОБСЕГ")))</f>
        <v>#N/A</v>
      </c>
    </row>
    <row r="41" spans="1:28" ht="84" customHeight="1" x14ac:dyDescent="0.25">
      <c r="A41" s="36">
        <v>39</v>
      </c>
      <c r="B41" s="37">
        <f>VLOOKUP(A41,'ДАННИ ОТ ДИРЕКЦИИТЕ'!$A:$B,2,0)</f>
        <v>0</v>
      </c>
      <c r="C41" s="38" t="e">
        <f>VLOOKUP(B41,'ДАННИ ОТ ДИРЕКЦИИТЕ'!$B:$Q,2,0)</f>
        <v>#N/A</v>
      </c>
      <c r="D41" s="38" t="e">
        <f>VLOOKUP(C41,'РИСКОВИ ФАКТОРИ'!C$2:D$4,2,0)</f>
        <v>#N/A</v>
      </c>
      <c r="E41" s="38" t="e">
        <f>VLOOKUP(B41,'ДАННИ ОТ ДИРЕКЦИИТЕ'!$B:$Q,4,0)</f>
        <v>#N/A</v>
      </c>
      <c r="F41" s="38" t="e">
        <f>VLOOKUP(E41,'РИСКОВИ ФАКТОРИ'!C$5:D$7,2,0)</f>
        <v>#N/A</v>
      </c>
      <c r="G41" s="38" t="e">
        <f>VLOOKUP(B41,'ДАННИ ОТ ДИРЕКЦИИТЕ'!$B:$Q,6,0)</f>
        <v>#N/A</v>
      </c>
      <c r="H41" s="38" t="e">
        <f>VLOOKUP(G41,'РИСКОВИ ФАКТОРИ'!C$8:D$10,2,0)</f>
        <v>#N/A</v>
      </c>
      <c r="I41" s="38" t="e">
        <f>VLOOKUP(B41,'ДАННИ ОТ ДИРЕКЦИИТЕ'!$B:$Q,8,0)</f>
        <v>#N/A</v>
      </c>
      <c r="J41" s="38" t="e">
        <f>VLOOKUP(I41,'РИСКОВИ ФАКТОРИ'!C$11:D$13,2,0)</f>
        <v>#N/A</v>
      </c>
      <c r="K41" s="38" t="e">
        <f>VLOOKUP(B41,'ДАННИ ОТ ДИРЕКЦИИТЕ'!$B:$Q,10,0)</f>
        <v>#N/A</v>
      </c>
      <c r="L41" s="38" t="e">
        <f>VLOOKUP(K41,'РИСКОВИ ФАКТОРИ'!C$14:D$16,2,0)</f>
        <v>#N/A</v>
      </c>
      <c r="M41" s="38" t="e">
        <f>VLOOKUP(B41,'ДАННИ ОТ ДИРЕКЦИИТЕ'!$B:$Q,12,0)</f>
        <v>#N/A</v>
      </c>
      <c r="N41" s="38" t="e">
        <f>VLOOKUP(M41,'РИСКОВИ ФАКТОРИ'!$C:$D,2,0)</f>
        <v>#N/A</v>
      </c>
      <c r="O41" s="38" t="e">
        <f>VLOOKUP(B41,'ДАННИ ОТ ДИРЕКЦИИТЕ'!$B:$Q,14,0)</f>
        <v>#N/A</v>
      </c>
      <c r="P41" s="38" t="e">
        <f>VLOOKUP(O41,'РИСКОВИ ФАКТОРИ'!C$20:D$22,2,0)</f>
        <v>#N/A</v>
      </c>
      <c r="Q41" s="38" t="e">
        <f>VLOOKUP(B41,'ДАННИ ОТ ДИРЕКЦИИТЕ'!$B:$Q,16,0)</f>
        <v>#N/A</v>
      </c>
      <c r="R41" s="45" t="e">
        <f>VLOOKUP(Q41,'РИСКОВИ ФАКТОРИ'!C$1:D$25,2,0)</f>
        <v>#N/A</v>
      </c>
      <c r="S41" s="36" t="e">
        <f t="shared" si="0"/>
        <v>#N/A</v>
      </c>
      <c r="T41" s="36" t="e">
        <f t="shared" si="1"/>
        <v>#N/A</v>
      </c>
      <c r="U41" s="36" t="e">
        <f t="shared" si="2"/>
        <v>#N/A</v>
      </c>
      <c r="V41" s="36" t="e">
        <f t="shared" si="3"/>
        <v>#N/A</v>
      </c>
      <c r="W41" s="36" t="e">
        <f t="shared" si="4"/>
        <v>#N/A</v>
      </c>
      <c r="X41" s="36" t="e">
        <f t="shared" si="5"/>
        <v>#N/A</v>
      </c>
      <c r="Y41" s="36" t="e">
        <f t="shared" si="6"/>
        <v>#N/A</v>
      </c>
      <c r="Z41" s="36" t="e">
        <f t="shared" si="7"/>
        <v>#N/A</v>
      </c>
      <c r="AA41" s="56" t="e">
        <f t="shared" si="8"/>
        <v>#N/A</v>
      </c>
      <c r="AB41" s="63" t="e">
        <f>IF(AND(AA41&gt;=0,AA41&lt;=1.4),'РИСКОВИ ФАКТОРИ'!$C$29,IF(AND(AA41&gt;=1.5,AA41&lt;=2.4),'РИСКОВИ ФАКТОРИ'!$C$30,IF(AND(AA41&gt;=2.5,AA41&lt;=3),'РИСКОВИ ФАКТОРИ'!$C$31,"ИЗВЪНОБСЕГ")))</f>
        <v>#N/A</v>
      </c>
    </row>
    <row r="42" spans="1:28" ht="15.75" x14ac:dyDescent="0.25">
      <c r="A42" s="36">
        <v>40</v>
      </c>
      <c r="B42" s="37">
        <f>VLOOKUP(A42,'ДАННИ ОТ ДИРЕКЦИИТЕ'!$A:$B,2,0)</f>
        <v>0</v>
      </c>
      <c r="C42" s="38" t="e">
        <f>VLOOKUP(B42,'ДАННИ ОТ ДИРЕКЦИИТЕ'!$B:$Q,2,0)</f>
        <v>#N/A</v>
      </c>
      <c r="D42" s="38" t="e">
        <f>VLOOKUP(C42,'РИСКОВИ ФАКТОРИ'!C$2:D$4,2,0)</f>
        <v>#N/A</v>
      </c>
      <c r="E42" s="38" t="e">
        <f>VLOOKUP(B42,'ДАННИ ОТ ДИРЕКЦИИТЕ'!$B:$Q,4,0)</f>
        <v>#N/A</v>
      </c>
      <c r="F42" s="38" t="e">
        <f>VLOOKUP(E42,'РИСКОВИ ФАКТОРИ'!C$5:D$7,2,0)</f>
        <v>#N/A</v>
      </c>
      <c r="G42" s="38" t="e">
        <f>VLOOKUP(B42,'ДАННИ ОТ ДИРЕКЦИИТЕ'!$B:$Q,6,0)</f>
        <v>#N/A</v>
      </c>
      <c r="H42" s="38" t="e">
        <f>VLOOKUP(G42,'РИСКОВИ ФАКТОРИ'!C$8:D$10,2,0)</f>
        <v>#N/A</v>
      </c>
      <c r="I42" s="38" t="e">
        <f>VLOOKUP(B42,'ДАННИ ОТ ДИРЕКЦИИТЕ'!$B:$Q,8,0)</f>
        <v>#N/A</v>
      </c>
      <c r="J42" s="38" t="e">
        <f>VLOOKUP(I42,'РИСКОВИ ФАКТОРИ'!C$11:D$13,2,0)</f>
        <v>#N/A</v>
      </c>
      <c r="K42" s="38" t="e">
        <f>VLOOKUP(B42,'ДАННИ ОТ ДИРЕКЦИИТЕ'!$B:$Q,10,0)</f>
        <v>#N/A</v>
      </c>
      <c r="L42" s="38" t="e">
        <f>VLOOKUP(K42,'РИСКОВИ ФАКТОРИ'!C$14:D$16,2,0)</f>
        <v>#N/A</v>
      </c>
      <c r="M42" s="38" t="e">
        <f>VLOOKUP(B42,'ДАННИ ОТ ДИРЕКЦИИТЕ'!$B:$Q,12,0)</f>
        <v>#N/A</v>
      </c>
      <c r="N42" s="38" t="e">
        <f>VLOOKUP(M42,'РИСКОВИ ФАКТОРИ'!$C:$D,2,0)</f>
        <v>#N/A</v>
      </c>
      <c r="O42" s="38" t="e">
        <f>VLOOKUP(B42,'ДАННИ ОТ ДИРЕКЦИИТЕ'!$B:$Q,14,0)</f>
        <v>#N/A</v>
      </c>
      <c r="P42" s="38" t="e">
        <f>VLOOKUP(O42,'РИСКОВИ ФАКТОРИ'!C$20:D$22,2,0)</f>
        <v>#N/A</v>
      </c>
      <c r="Q42" s="38" t="e">
        <f>VLOOKUP(B42,'ДАННИ ОТ ДИРЕКЦИИТЕ'!$B:$Q,16,0)</f>
        <v>#N/A</v>
      </c>
      <c r="R42" s="45" t="e">
        <f>VLOOKUP(Q42,'РИСКОВИ ФАКТОРИ'!C$1:D$25,2,0)</f>
        <v>#N/A</v>
      </c>
      <c r="S42" s="36" t="e">
        <f t="shared" si="0"/>
        <v>#N/A</v>
      </c>
      <c r="T42" s="36" t="e">
        <f t="shared" si="1"/>
        <v>#N/A</v>
      </c>
      <c r="U42" s="36" t="e">
        <f t="shared" si="2"/>
        <v>#N/A</v>
      </c>
      <c r="V42" s="36" t="e">
        <f t="shared" si="3"/>
        <v>#N/A</v>
      </c>
      <c r="W42" s="36" t="e">
        <f t="shared" si="4"/>
        <v>#N/A</v>
      </c>
      <c r="X42" s="36" t="e">
        <f t="shared" si="5"/>
        <v>#N/A</v>
      </c>
      <c r="Y42" s="36" t="e">
        <f t="shared" si="6"/>
        <v>#N/A</v>
      </c>
      <c r="Z42" s="36" t="e">
        <f t="shared" si="7"/>
        <v>#N/A</v>
      </c>
      <c r="AA42" s="56" t="e">
        <f t="shared" si="8"/>
        <v>#N/A</v>
      </c>
      <c r="AB42" s="63" t="e">
        <f>IF(AND(AA42&gt;=0,AA42&lt;=1.4),'РИСКОВИ ФАКТОРИ'!$C$29,IF(AND(AA42&gt;=1.5,AA42&lt;=2.4),'РИСКОВИ ФАКТОРИ'!$C$30,IF(AND(AA42&gt;=2.5,AA42&lt;=3),'РИСКОВИ ФАКТОРИ'!$C$31,"ИЗВЪНОБСЕГ")))</f>
        <v>#N/A</v>
      </c>
    </row>
    <row r="43" spans="1:28" ht="84" customHeight="1" x14ac:dyDescent="0.25">
      <c r="A43" s="36">
        <v>41</v>
      </c>
      <c r="B43" s="37">
        <f>VLOOKUP(A43,'ДАННИ ОТ ДИРЕКЦИИТЕ'!$A:$B,2,0)</f>
        <v>0</v>
      </c>
      <c r="C43" s="38" t="e">
        <f>VLOOKUP(B43,'ДАННИ ОТ ДИРЕКЦИИТЕ'!$B:$Q,2,0)</f>
        <v>#N/A</v>
      </c>
      <c r="D43" s="38" t="e">
        <f>VLOOKUP(C43,'РИСКОВИ ФАКТОРИ'!C$2:D$4,2,0)</f>
        <v>#N/A</v>
      </c>
      <c r="E43" s="38" t="e">
        <f>VLOOKUP(B43,'ДАННИ ОТ ДИРЕКЦИИТЕ'!$B:$Q,4,0)</f>
        <v>#N/A</v>
      </c>
      <c r="F43" s="38" t="e">
        <f>VLOOKUP(E43,'РИСКОВИ ФАКТОРИ'!C$5:D$7,2,0)</f>
        <v>#N/A</v>
      </c>
      <c r="G43" s="38" t="e">
        <f>VLOOKUP(B43,'ДАННИ ОТ ДИРЕКЦИИТЕ'!$B:$Q,6,0)</f>
        <v>#N/A</v>
      </c>
      <c r="H43" s="38" t="e">
        <f>VLOOKUP(G43,'РИСКОВИ ФАКТОРИ'!C$8:D$10,2,0)</f>
        <v>#N/A</v>
      </c>
      <c r="I43" s="38" t="e">
        <f>VLOOKUP(B43,'ДАННИ ОТ ДИРЕКЦИИТЕ'!$B:$Q,8,0)</f>
        <v>#N/A</v>
      </c>
      <c r="J43" s="38" t="e">
        <f>VLOOKUP(I43,'РИСКОВИ ФАКТОРИ'!C$11:D$13,2,0)</f>
        <v>#N/A</v>
      </c>
      <c r="K43" s="38" t="e">
        <f>VLOOKUP(B43,'ДАННИ ОТ ДИРЕКЦИИТЕ'!$B:$Q,10,0)</f>
        <v>#N/A</v>
      </c>
      <c r="L43" s="38" t="e">
        <f>VLOOKUP(K43,'РИСКОВИ ФАКТОРИ'!C$14:D$16,2,0)</f>
        <v>#N/A</v>
      </c>
      <c r="M43" s="38" t="e">
        <f>VLOOKUP(B43,'ДАННИ ОТ ДИРЕКЦИИТЕ'!$B:$Q,12,0)</f>
        <v>#N/A</v>
      </c>
      <c r="N43" s="38" t="e">
        <f>VLOOKUP(M43,'РИСКОВИ ФАКТОРИ'!$C:$D,2,0)</f>
        <v>#N/A</v>
      </c>
      <c r="O43" s="38" t="e">
        <f>VLOOKUP(B43,'ДАННИ ОТ ДИРЕКЦИИТЕ'!$B:$Q,14,0)</f>
        <v>#N/A</v>
      </c>
      <c r="P43" s="38" t="e">
        <f>VLOOKUP(O43,'РИСКОВИ ФАКТОРИ'!C$20:D$22,2,0)</f>
        <v>#N/A</v>
      </c>
      <c r="Q43" s="38" t="e">
        <f>VLOOKUP(B43,'ДАННИ ОТ ДИРЕКЦИИТЕ'!$B:$Q,16,0)</f>
        <v>#N/A</v>
      </c>
      <c r="R43" s="45" t="e">
        <f>VLOOKUP(Q43,'РИСКОВИ ФАКТОРИ'!C$1:D$25,2,0)</f>
        <v>#N/A</v>
      </c>
      <c r="S43" s="36" t="e">
        <f t="shared" si="0"/>
        <v>#N/A</v>
      </c>
      <c r="T43" s="36" t="e">
        <f t="shared" si="1"/>
        <v>#N/A</v>
      </c>
      <c r="U43" s="36" t="e">
        <f t="shared" si="2"/>
        <v>#N/A</v>
      </c>
      <c r="V43" s="36" t="e">
        <f t="shared" si="3"/>
        <v>#N/A</v>
      </c>
      <c r="W43" s="36" t="e">
        <f t="shared" si="4"/>
        <v>#N/A</v>
      </c>
      <c r="X43" s="36" t="e">
        <f t="shared" si="5"/>
        <v>#N/A</v>
      </c>
      <c r="Y43" s="36" t="e">
        <f t="shared" si="6"/>
        <v>#N/A</v>
      </c>
      <c r="Z43" s="36" t="e">
        <f t="shared" si="7"/>
        <v>#N/A</v>
      </c>
      <c r="AA43" s="56" t="e">
        <f t="shared" si="8"/>
        <v>#N/A</v>
      </c>
      <c r="AB43" s="63" t="e">
        <f>IF(AND(AA43&gt;=0,AA43&lt;=1.4),'РИСКОВИ ФАКТОРИ'!$C$29,IF(AND(AA43&gt;=1.5,AA43&lt;=2.4),'РИСКОВИ ФАКТОРИ'!$C$30,IF(AND(AA43&gt;=2.5,AA43&lt;=3),'РИСКОВИ ФАКТОРИ'!$C$31,"ИЗВЪНОБСЕГ")))</f>
        <v>#N/A</v>
      </c>
    </row>
    <row r="44" spans="1:28" ht="84" customHeight="1" x14ac:dyDescent="0.25">
      <c r="A44" s="36">
        <v>42</v>
      </c>
      <c r="B44" s="37">
        <f>VLOOKUP(A44,'ДАННИ ОТ ДИРЕКЦИИТЕ'!$A:$B,2,0)</f>
        <v>0</v>
      </c>
      <c r="C44" s="38" t="e">
        <f>VLOOKUP(B44,'ДАННИ ОТ ДИРЕКЦИИТЕ'!$B:$Q,2,0)</f>
        <v>#N/A</v>
      </c>
      <c r="D44" s="38" t="e">
        <f>VLOOKUP(C44,'РИСКОВИ ФАКТОРИ'!C$2:D$4,2,0)</f>
        <v>#N/A</v>
      </c>
      <c r="E44" s="38" t="e">
        <f>VLOOKUP(B44,'ДАННИ ОТ ДИРЕКЦИИТЕ'!$B:$Q,4,0)</f>
        <v>#N/A</v>
      </c>
      <c r="F44" s="38" t="e">
        <f>VLOOKUP(E44,'РИСКОВИ ФАКТОРИ'!C$5:D$7,2,0)</f>
        <v>#N/A</v>
      </c>
      <c r="G44" s="38" t="e">
        <f>VLOOKUP(B44,'ДАННИ ОТ ДИРЕКЦИИТЕ'!$B:$Q,6,0)</f>
        <v>#N/A</v>
      </c>
      <c r="H44" s="38" t="e">
        <f>VLOOKUP(G44,'РИСКОВИ ФАКТОРИ'!C$8:D$10,2,0)</f>
        <v>#N/A</v>
      </c>
      <c r="I44" s="38" t="e">
        <f>VLOOKUP(B44,'ДАННИ ОТ ДИРЕКЦИИТЕ'!$B:$Q,8,0)</f>
        <v>#N/A</v>
      </c>
      <c r="J44" s="38" t="e">
        <f>VLOOKUP(I44,'РИСКОВИ ФАКТОРИ'!C$11:D$13,2,0)</f>
        <v>#N/A</v>
      </c>
      <c r="K44" s="38" t="e">
        <f>VLOOKUP(B44,'ДАННИ ОТ ДИРЕКЦИИТЕ'!$B:$Q,10,0)</f>
        <v>#N/A</v>
      </c>
      <c r="L44" s="38" t="e">
        <f>VLOOKUP(K44,'РИСКОВИ ФАКТОРИ'!C$14:D$16,2,0)</f>
        <v>#N/A</v>
      </c>
      <c r="M44" s="38" t="e">
        <f>VLOOKUP(B44,'ДАННИ ОТ ДИРЕКЦИИТЕ'!$B:$Q,12,0)</f>
        <v>#N/A</v>
      </c>
      <c r="N44" s="38" t="e">
        <f>VLOOKUP(M44,'РИСКОВИ ФАКТОРИ'!$C:$D,2,0)</f>
        <v>#N/A</v>
      </c>
      <c r="O44" s="38" t="e">
        <f>VLOOKUP(B44,'ДАННИ ОТ ДИРЕКЦИИТЕ'!$B:$Q,14,0)</f>
        <v>#N/A</v>
      </c>
      <c r="P44" s="38" t="e">
        <f>VLOOKUP(O44,'РИСКОВИ ФАКТОРИ'!C$20:D$22,2,0)</f>
        <v>#N/A</v>
      </c>
      <c r="Q44" s="38" t="e">
        <f>VLOOKUP(B44,'ДАННИ ОТ ДИРЕКЦИИТЕ'!$B:$Q,16,0)</f>
        <v>#N/A</v>
      </c>
      <c r="R44" s="45" t="e">
        <f>VLOOKUP(Q44,'РИСКОВИ ФАКТОРИ'!C$1:D$25,2,0)</f>
        <v>#N/A</v>
      </c>
      <c r="S44" s="36" t="e">
        <f t="shared" si="0"/>
        <v>#N/A</v>
      </c>
      <c r="T44" s="36" t="e">
        <f t="shared" si="1"/>
        <v>#N/A</v>
      </c>
      <c r="U44" s="36" t="e">
        <f t="shared" si="2"/>
        <v>#N/A</v>
      </c>
      <c r="V44" s="36" t="e">
        <f t="shared" si="3"/>
        <v>#N/A</v>
      </c>
      <c r="W44" s="36" t="e">
        <f t="shared" si="4"/>
        <v>#N/A</v>
      </c>
      <c r="X44" s="36" t="e">
        <f t="shared" si="5"/>
        <v>#N/A</v>
      </c>
      <c r="Y44" s="36" t="e">
        <f t="shared" si="6"/>
        <v>#N/A</v>
      </c>
      <c r="Z44" s="36" t="e">
        <f t="shared" si="7"/>
        <v>#N/A</v>
      </c>
      <c r="AA44" s="56" t="e">
        <f t="shared" si="8"/>
        <v>#N/A</v>
      </c>
      <c r="AB44" s="63" t="e">
        <f>IF(AND(AA44&gt;=0,AA44&lt;=1.4),'РИСКОВИ ФАКТОРИ'!$C$29,IF(AND(AA44&gt;=1.5,AA44&lt;=2.4),'РИСКОВИ ФАКТОРИ'!$C$30,IF(AND(AA44&gt;=2.5,AA44&lt;=3),'РИСКОВИ ФАКТОРИ'!$C$31,"ИЗВЪНОБСЕГ")))</f>
        <v>#N/A</v>
      </c>
    </row>
    <row r="45" spans="1:28" ht="84" customHeight="1" x14ac:dyDescent="0.25">
      <c r="A45" s="36">
        <v>43</v>
      </c>
      <c r="B45" s="37">
        <f>VLOOKUP(A45,'ДАННИ ОТ ДИРЕКЦИИТЕ'!$A:$B,2,0)</f>
        <v>0</v>
      </c>
      <c r="C45" s="38" t="e">
        <f>VLOOKUP(B45,'ДАННИ ОТ ДИРЕКЦИИТЕ'!$B:$Q,2,0)</f>
        <v>#N/A</v>
      </c>
      <c r="D45" s="38" t="e">
        <f>VLOOKUP(C45,'РИСКОВИ ФАКТОРИ'!C$2:D$4,2,0)</f>
        <v>#N/A</v>
      </c>
      <c r="E45" s="38" t="e">
        <f>VLOOKUP(B45,'ДАННИ ОТ ДИРЕКЦИИТЕ'!$B:$Q,4,0)</f>
        <v>#N/A</v>
      </c>
      <c r="F45" s="38" t="e">
        <f>VLOOKUP(E45,'РИСКОВИ ФАКТОРИ'!C$5:D$7,2,0)</f>
        <v>#N/A</v>
      </c>
      <c r="G45" s="38" t="e">
        <f>VLOOKUP(B45,'ДАННИ ОТ ДИРЕКЦИИТЕ'!$B:$Q,6,0)</f>
        <v>#N/A</v>
      </c>
      <c r="H45" s="38" t="e">
        <f>VLOOKUP(G45,'РИСКОВИ ФАКТОРИ'!C$8:D$10,2,0)</f>
        <v>#N/A</v>
      </c>
      <c r="I45" s="38" t="e">
        <f>VLOOKUP(B45,'ДАННИ ОТ ДИРЕКЦИИТЕ'!$B:$Q,8,0)</f>
        <v>#N/A</v>
      </c>
      <c r="J45" s="38" t="e">
        <f>VLOOKUP(I45,'РИСКОВИ ФАКТОРИ'!C$11:D$13,2,0)</f>
        <v>#N/A</v>
      </c>
      <c r="K45" s="38" t="e">
        <f>VLOOKUP(B45,'ДАННИ ОТ ДИРЕКЦИИТЕ'!$B:$Q,10,0)</f>
        <v>#N/A</v>
      </c>
      <c r="L45" s="38" t="e">
        <f>VLOOKUP(K45,'РИСКОВИ ФАКТОРИ'!C$14:D$16,2,0)</f>
        <v>#N/A</v>
      </c>
      <c r="M45" s="38" t="e">
        <f>VLOOKUP(B45,'ДАННИ ОТ ДИРЕКЦИИТЕ'!$B:$Q,12,0)</f>
        <v>#N/A</v>
      </c>
      <c r="N45" s="38" t="e">
        <f>VLOOKUP(M45,'РИСКОВИ ФАКТОРИ'!$C:$D,2,0)</f>
        <v>#N/A</v>
      </c>
      <c r="O45" s="38" t="e">
        <f>VLOOKUP(B45,'ДАННИ ОТ ДИРЕКЦИИТЕ'!$B:$Q,14,0)</f>
        <v>#N/A</v>
      </c>
      <c r="P45" s="38" t="e">
        <f>VLOOKUP(O45,'РИСКОВИ ФАКТОРИ'!C$20:D$22,2,0)</f>
        <v>#N/A</v>
      </c>
      <c r="Q45" s="38" t="e">
        <f>VLOOKUP(B45,'ДАННИ ОТ ДИРЕКЦИИТЕ'!$B:$Q,16,0)</f>
        <v>#N/A</v>
      </c>
      <c r="R45" s="45" t="e">
        <f>VLOOKUP(Q45,'РИСКОВИ ФАКТОРИ'!C$1:D$25,2,0)</f>
        <v>#N/A</v>
      </c>
      <c r="S45" s="36" t="e">
        <f t="shared" si="0"/>
        <v>#N/A</v>
      </c>
      <c r="T45" s="36" t="e">
        <f t="shared" si="1"/>
        <v>#N/A</v>
      </c>
      <c r="U45" s="36" t="e">
        <f t="shared" si="2"/>
        <v>#N/A</v>
      </c>
      <c r="V45" s="36" t="e">
        <f t="shared" si="3"/>
        <v>#N/A</v>
      </c>
      <c r="W45" s="36" t="e">
        <f t="shared" si="4"/>
        <v>#N/A</v>
      </c>
      <c r="X45" s="36" t="e">
        <f t="shared" si="5"/>
        <v>#N/A</v>
      </c>
      <c r="Y45" s="36" t="e">
        <f t="shared" si="6"/>
        <v>#N/A</v>
      </c>
      <c r="Z45" s="36" t="e">
        <f t="shared" si="7"/>
        <v>#N/A</v>
      </c>
      <c r="AA45" s="56" t="e">
        <f t="shared" si="8"/>
        <v>#N/A</v>
      </c>
      <c r="AB45" s="63" t="e">
        <f>IF(AND(AA45&gt;=0,AA45&lt;=1.4),'РИСКОВИ ФАКТОРИ'!$C$29,IF(AND(AA45&gt;=1.5,AA45&lt;=2.4),'РИСКОВИ ФАКТОРИ'!$C$30,IF(AND(AA45&gt;=2.5,AA45&lt;=3),'РИСКОВИ ФАКТОРИ'!$C$31,"ИЗВЪНОБСЕГ")))</f>
        <v>#N/A</v>
      </c>
    </row>
    <row r="46" spans="1:28" ht="84" customHeight="1" x14ac:dyDescent="0.25">
      <c r="A46" s="36">
        <v>44</v>
      </c>
      <c r="B46" s="37">
        <f>VLOOKUP(A46,'ДАННИ ОТ ДИРЕКЦИИТЕ'!$A:$B,2,0)</f>
        <v>0</v>
      </c>
      <c r="C46" s="38" t="e">
        <f>VLOOKUP(B46,'ДАННИ ОТ ДИРЕКЦИИТЕ'!$B:$Q,2,0)</f>
        <v>#N/A</v>
      </c>
      <c r="D46" s="38" t="e">
        <f>VLOOKUP(C46,'РИСКОВИ ФАКТОРИ'!C$2:D$4,2,0)</f>
        <v>#N/A</v>
      </c>
      <c r="E46" s="38" t="e">
        <f>VLOOKUP(B46,'ДАННИ ОТ ДИРЕКЦИИТЕ'!$B:$Q,4,0)</f>
        <v>#N/A</v>
      </c>
      <c r="F46" s="38" t="e">
        <f>VLOOKUP(E46,'РИСКОВИ ФАКТОРИ'!C$5:D$7,2,0)</f>
        <v>#N/A</v>
      </c>
      <c r="G46" s="38" t="e">
        <f>VLOOKUP(B46,'ДАННИ ОТ ДИРЕКЦИИТЕ'!$B:$Q,6,0)</f>
        <v>#N/A</v>
      </c>
      <c r="H46" s="38" t="e">
        <f>VLOOKUP(G46,'РИСКОВИ ФАКТОРИ'!C$8:D$10,2,0)</f>
        <v>#N/A</v>
      </c>
      <c r="I46" s="38" t="e">
        <f>VLOOKUP(B46,'ДАННИ ОТ ДИРЕКЦИИТЕ'!$B:$Q,8,0)</f>
        <v>#N/A</v>
      </c>
      <c r="J46" s="38" t="e">
        <f>VLOOKUP(I46,'РИСКОВИ ФАКТОРИ'!C$11:D$13,2,0)</f>
        <v>#N/A</v>
      </c>
      <c r="K46" s="38" t="e">
        <f>VLOOKUP(B46,'ДАННИ ОТ ДИРЕКЦИИТЕ'!$B:$Q,10,0)</f>
        <v>#N/A</v>
      </c>
      <c r="L46" s="38" t="e">
        <f>VLOOKUP(K46,'РИСКОВИ ФАКТОРИ'!C$14:D$16,2,0)</f>
        <v>#N/A</v>
      </c>
      <c r="M46" s="38" t="e">
        <f>VLOOKUP(B46,'ДАННИ ОТ ДИРЕКЦИИТЕ'!$B:$Q,12,0)</f>
        <v>#N/A</v>
      </c>
      <c r="N46" s="38" t="e">
        <f>VLOOKUP(M46,'РИСКОВИ ФАКТОРИ'!$C:$D,2,0)</f>
        <v>#N/A</v>
      </c>
      <c r="O46" s="38" t="e">
        <f>VLOOKUP(B46,'ДАННИ ОТ ДИРЕКЦИИТЕ'!$B:$Q,14,0)</f>
        <v>#N/A</v>
      </c>
      <c r="P46" s="38" t="e">
        <f>VLOOKUP(O46,'РИСКОВИ ФАКТОРИ'!C$20:D$22,2,0)</f>
        <v>#N/A</v>
      </c>
      <c r="Q46" s="38" t="e">
        <f>VLOOKUP(B46,'ДАННИ ОТ ДИРЕКЦИИТЕ'!$B:$Q,16,0)</f>
        <v>#N/A</v>
      </c>
      <c r="R46" s="45" t="e">
        <f>VLOOKUP(Q46,'РИСКОВИ ФАКТОРИ'!C$1:D$25,2,0)</f>
        <v>#N/A</v>
      </c>
      <c r="S46" s="36" t="e">
        <f t="shared" si="0"/>
        <v>#N/A</v>
      </c>
      <c r="T46" s="36" t="e">
        <f t="shared" si="1"/>
        <v>#N/A</v>
      </c>
      <c r="U46" s="36" t="e">
        <f t="shared" si="2"/>
        <v>#N/A</v>
      </c>
      <c r="V46" s="36" t="e">
        <f t="shared" si="3"/>
        <v>#N/A</v>
      </c>
      <c r="W46" s="36" t="e">
        <f t="shared" si="4"/>
        <v>#N/A</v>
      </c>
      <c r="X46" s="36" t="e">
        <f t="shared" si="5"/>
        <v>#N/A</v>
      </c>
      <c r="Y46" s="36" t="e">
        <f t="shared" si="6"/>
        <v>#N/A</v>
      </c>
      <c r="Z46" s="36" t="e">
        <f t="shared" si="7"/>
        <v>#N/A</v>
      </c>
      <c r="AA46" s="56" t="e">
        <f t="shared" si="8"/>
        <v>#N/A</v>
      </c>
      <c r="AB46" s="63" t="e">
        <f>IF(AND(AA46&gt;=0,AA46&lt;=1.4),'РИСКОВИ ФАКТОРИ'!$C$29,IF(AND(AA46&gt;=1.5,AA46&lt;=2.4),'РИСКОВИ ФАКТОРИ'!$C$30,IF(AND(AA46&gt;=2.5,AA46&lt;=3),'РИСКОВИ ФАКТОРИ'!$C$31,"ИЗВЪНОБСЕГ")))</f>
        <v>#N/A</v>
      </c>
    </row>
    <row r="47" spans="1:28" ht="84" customHeight="1" x14ac:dyDescent="0.25">
      <c r="A47" s="36">
        <v>45</v>
      </c>
      <c r="B47" s="37">
        <f>VLOOKUP(A47,'ДАННИ ОТ ДИРЕКЦИИТЕ'!$A:$B,2,0)</f>
        <v>0</v>
      </c>
      <c r="C47" s="38" t="e">
        <f>VLOOKUP(B47,'ДАННИ ОТ ДИРЕКЦИИТЕ'!$B:$Q,2,0)</f>
        <v>#N/A</v>
      </c>
      <c r="D47" s="38" t="e">
        <f>VLOOKUP(C47,'РИСКОВИ ФАКТОРИ'!C$2:D$4,2,0)</f>
        <v>#N/A</v>
      </c>
      <c r="E47" s="38" t="e">
        <f>VLOOKUP(B47,'ДАННИ ОТ ДИРЕКЦИИТЕ'!$B:$Q,4,0)</f>
        <v>#N/A</v>
      </c>
      <c r="F47" s="38" t="e">
        <f>VLOOKUP(E47,'РИСКОВИ ФАКТОРИ'!C$5:D$7,2,0)</f>
        <v>#N/A</v>
      </c>
      <c r="G47" s="38" t="e">
        <f>VLOOKUP(B47,'ДАННИ ОТ ДИРЕКЦИИТЕ'!$B:$Q,6,0)</f>
        <v>#N/A</v>
      </c>
      <c r="H47" s="38" t="e">
        <f>VLOOKUP(G47,'РИСКОВИ ФАКТОРИ'!C$8:D$10,2,0)</f>
        <v>#N/A</v>
      </c>
      <c r="I47" s="38" t="e">
        <f>VLOOKUP(B47,'ДАННИ ОТ ДИРЕКЦИИТЕ'!$B:$Q,8,0)</f>
        <v>#N/A</v>
      </c>
      <c r="J47" s="38" t="e">
        <f>VLOOKUP(I47,'РИСКОВИ ФАКТОРИ'!C$11:D$13,2,0)</f>
        <v>#N/A</v>
      </c>
      <c r="K47" s="38" t="e">
        <f>VLOOKUP(B47,'ДАННИ ОТ ДИРЕКЦИИТЕ'!$B:$Q,10,0)</f>
        <v>#N/A</v>
      </c>
      <c r="L47" s="38" t="e">
        <f>VLOOKUP(K47,'РИСКОВИ ФАКТОРИ'!C$14:D$16,2,0)</f>
        <v>#N/A</v>
      </c>
      <c r="M47" s="38" t="e">
        <f>VLOOKUP(B47,'ДАННИ ОТ ДИРЕКЦИИТЕ'!$B:$Q,12,0)</f>
        <v>#N/A</v>
      </c>
      <c r="N47" s="38" t="e">
        <f>VLOOKUP(M47,'РИСКОВИ ФАКТОРИ'!$C:$D,2,0)</f>
        <v>#N/A</v>
      </c>
      <c r="O47" s="38" t="e">
        <f>VLOOKUP(B47,'ДАННИ ОТ ДИРЕКЦИИТЕ'!$B:$Q,14,0)</f>
        <v>#N/A</v>
      </c>
      <c r="P47" s="38" t="e">
        <f>VLOOKUP(O47,'РИСКОВИ ФАКТОРИ'!C$20:D$22,2,0)</f>
        <v>#N/A</v>
      </c>
      <c r="Q47" s="38" t="e">
        <f>VLOOKUP(B47,'ДАННИ ОТ ДИРЕКЦИИТЕ'!$B:$Q,16,0)</f>
        <v>#N/A</v>
      </c>
      <c r="R47" s="45" t="e">
        <f>VLOOKUP(Q47,'РИСКОВИ ФАКТОРИ'!C$1:D$25,2,0)</f>
        <v>#N/A</v>
      </c>
      <c r="S47" s="36" t="e">
        <f t="shared" si="0"/>
        <v>#N/A</v>
      </c>
      <c r="T47" s="36" t="e">
        <f t="shared" si="1"/>
        <v>#N/A</v>
      </c>
      <c r="U47" s="36" t="e">
        <f t="shared" si="2"/>
        <v>#N/A</v>
      </c>
      <c r="V47" s="36" t="e">
        <f t="shared" si="3"/>
        <v>#N/A</v>
      </c>
      <c r="W47" s="36" t="e">
        <f t="shared" si="4"/>
        <v>#N/A</v>
      </c>
      <c r="X47" s="36" t="e">
        <f t="shared" si="5"/>
        <v>#N/A</v>
      </c>
      <c r="Y47" s="36" t="e">
        <f t="shared" si="6"/>
        <v>#N/A</v>
      </c>
      <c r="Z47" s="36" t="e">
        <f t="shared" si="7"/>
        <v>#N/A</v>
      </c>
      <c r="AA47" s="56" t="e">
        <f t="shared" si="8"/>
        <v>#N/A</v>
      </c>
      <c r="AB47" s="63" t="e">
        <f>IF(AND(AA47&gt;=0,AA47&lt;=1.4),'РИСКОВИ ФАКТОРИ'!$C$29,IF(AND(AA47&gt;=1.5,AA47&lt;=2.4),'РИСКОВИ ФАКТОРИ'!$C$30,IF(AND(AA47&gt;=2.5,AA47&lt;=3),'РИСКОВИ ФАКТОРИ'!$C$31,"ИЗВЪНОБСЕГ")))</f>
        <v>#N/A</v>
      </c>
    </row>
    <row r="48" spans="1:28" ht="84" customHeight="1" x14ac:dyDescent="0.25">
      <c r="A48" s="36">
        <v>46</v>
      </c>
      <c r="B48" s="37">
        <f>VLOOKUP(A48,'ДАННИ ОТ ДИРЕКЦИИТЕ'!$A:$B,2,0)</f>
        <v>0</v>
      </c>
      <c r="C48" s="38" t="e">
        <f>VLOOKUP(B48,'ДАННИ ОТ ДИРЕКЦИИТЕ'!$B:$Q,2,0)</f>
        <v>#N/A</v>
      </c>
      <c r="D48" s="38" t="e">
        <f>VLOOKUP(C48,'РИСКОВИ ФАКТОРИ'!C$2:D$4,2,0)</f>
        <v>#N/A</v>
      </c>
      <c r="E48" s="38" t="e">
        <f>VLOOKUP(B48,'ДАННИ ОТ ДИРЕКЦИИТЕ'!$B:$Q,4,0)</f>
        <v>#N/A</v>
      </c>
      <c r="F48" s="38" t="e">
        <f>VLOOKUP(E48,'РИСКОВИ ФАКТОРИ'!C$5:D$7,2,0)</f>
        <v>#N/A</v>
      </c>
      <c r="G48" s="38" t="e">
        <f>VLOOKUP(B48,'ДАННИ ОТ ДИРЕКЦИИТЕ'!$B:$Q,6,0)</f>
        <v>#N/A</v>
      </c>
      <c r="H48" s="38" t="e">
        <f>VLOOKUP(G48,'РИСКОВИ ФАКТОРИ'!C$8:D$10,2,0)</f>
        <v>#N/A</v>
      </c>
      <c r="I48" s="38" t="e">
        <f>VLOOKUP(B48,'ДАННИ ОТ ДИРЕКЦИИТЕ'!$B:$Q,8,0)</f>
        <v>#N/A</v>
      </c>
      <c r="J48" s="38" t="e">
        <f>VLOOKUP(I48,'РИСКОВИ ФАКТОРИ'!C$11:D$13,2,0)</f>
        <v>#N/A</v>
      </c>
      <c r="K48" s="38" t="e">
        <f>VLOOKUP(B48,'ДАННИ ОТ ДИРЕКЦИИТЕ'!$B:$Q,10,0)</f>
        <v>#N/A</v>
      </c>
      <c r="L48" s="38" t="e">
        <f>VLOOKUP(K48,'РИСКОВИ ФАКТОРИ'!C$14:D$16,2,0)</f>
        <v>#N/A</v>
      </c>
      <c r="M48" s="38" t="e">
        <f>VLOOKUP(B48,'ДАННИ ОТ ДИРЕКЦИИТЕ'!$B:$Q,12,0)</f>
        <v>#N/A</v>
      </c>
      <c r="N48" s="38" t="e">
        <f>VLOOKUP(M48,'РИСКОВИ ФАКТОРИ'!$C:$D,2,0)</f>
        <v>#N/A</v>
      </c>
      <c r="O48" s="38" t="e">
        <f>VLOOKUP(B48,'ДАННИ ОТ ДИРЕКЦИИТЕ'!$B:$Q,14,0)</f>
        <v>#N/A</v>
      </c>
      <c r="P48" s="38" t="e">
        <f>VLOOKUP(O48,'РИСКОВИ ФАКТОРИ'!C$20:D$22,2,0)</f>
        <v>#N/A</v>
      </c>
      <c r="Q48" s="38" t="e">
        <f>VLOOKUP(B48,'ДАННИ ОТ ДИРЕКЦИИТЕ'!$B:$Q,16,0)</f>
        <v>#N/A</v>
      </c>
      <c r="R48" s="45" t="e">
        <f>VLOOKUP(Q48,'РИСКОВИ ФАКТОРИ'!C$1:D$25,2,0)</f>
        <v>#N/A</v>
      </c>
      <c r="S48" s="36" t="e">
        <f t="shared" si="0"/>
        <v>#N/A</v>
      </c>
      <c r="T48" s="36" t="e">
        <f t="shared" si="1"/>
        <v>#N/A</v>
      </c>
      <c r="U48" s="36" t="e">
        <f t="shared" si="2"/>
        <v>#N/A</v>
      </c>
      <c r="V48" s="36" t="e">
        <f t="shared" si="3"/>
        <v>#N/A</v>
      </c>
      <c r="W48" s="36" t="e">
        <f t="shared" si="4"/>
        <v>#N/A</v>
      </c>
      <c r="X48" s="36" t="e">
        <f t="shared" si="5"/>
        <v>#N/A</v>
      </c>
      <c r="Y48" s="36" t="e">
        <f t="shared" si="6"/>
        <v>#N/A</v>
      </c>
      <c r="Z48" s="36" t="e">
        <f t="shared" si="7"/>
        <v>#N/A</v>
      </c>
      <c r="AA48" s="56" t="e">
        <f t="shared" si="8"/>
        <v>#N/A</v>
      </c>
      <c r="AB48" s="63" t="e">
        <f>IF(AND(AA48&gt;=0,AA48&lt;=1.4),'РИСКОВИ ФАКТОРИ'!$C$29,IF(AND(AA48&gt;=1.5,AA48&lt;=2.4),'РИСКОВИ ФАКТОРИ'!$C$30,IF(AND(AA48&gt;=2.5,AA48&lt;=3),'РИСКОВИ ФАКТОРИ'!$C$31,"ИЗВЪНОБСЕГ")))</f>
        <v>#N/A</v>
      </c>
    </row>
    <row r="49" spans="1:28" ht="84" customHeight="1" x14ac:dyDescent="0.25">
      <c r="A49" s="36">
        <v>47</v>
      </c>
      <c r="B49" s="37">
        <f>VLOOKUP(A49,'ДАННИ ОТ ДИРЕКЦИИТЕ'!$A:$B,2,0)</f>
        <v>0</v>
      </c>
      <c r="C49" s="38" t="e">
        <f>VLOOKUP(B49,'ДАННИ ОТ ДИРЕКЦИИТЕ'!$B:$Q,2,0)</f>
        <v>#N/A</v>
      </c>
      <c r="D49" s="38" t="e">
        <f>VLOOKUP(C49,'РИСКОВИ ФАКТОРИ'!C$2:D$4,2,0)</f>
        <v>#N/A</v>
      </c>
      <c r="E49" s="38" t="e">
        <f>VLOOKUP(B49,'ДАННИ ОТ ДИРЕКЦИИТЕ'!$B:$Q,4,0)</f>
        <v>#N/A</v>
      </c>
      <c r="F49" s="38" t="e">
        <f>VLOOKUP(E49,'РИСКОВИ ФАКТОРИ'!C$5:D$7,2,0)</f>
        <v>#N/A</v>
      </c>
      <c r="G49" s="38" t="e">
        <f>VLOOKUP(B49,'ДАННИ ОТ ДИРЕКЦИИТЕ'!$B:$Q,6,0)</f>
        <v>#N/A</v>
      </c>
      <c r="H49" s="38" t="e">
        <f>VLOOKUP(G49,'РИСКОВИ ФАКТОРИ'!C$8:D$10,2,0)</f>
        <v>#N/A</v>
      </c>
      <c r="I49" s="38" t="e">
        <f>VLOOKUP(B49,'ДАННИ ОТ ДИРЕКЦИИТЕ'!$B:$Q,8,0)</f>
        <v>#N/A</v>
      </c>
      <c r="J49" s="38" t="e">
        <f>VLOOKUP(I49,'РИСКОВИ ФАКТОРИ'!C$11:D$13,2,0)</f>
        <v>#N/A</v>
      </c>
      <c r="K49" s="38" t="e">
        <f>VLOOKUP(B49,'ДАННИ ОТ ДИРЕКЦИИТЕ'!$B:$Q,10,0)</f>
        <v>#N/A</v>
      </c>
      <c r="L49" s="38" t="e">
        <f>VLOOKUP(K49,'РИСКОВИ ФАКТОРИ'!C$14:D$16,2,0)</f>
        <v>#N/A</v>
      </c>
      <c r="M49" s="38" t="e">
        <f>VLOOKUP(B49,'ДАННИ ОТ ДИРЕКЦИИТЕ'!$B:$Q,12,0)</f>
        <v>#N/A</v>
      </c>
      <c r="N49" s="38" t="e">
        <f>VLOOKUP(M49,'РИСКОВИ ФАКТОРИ'!$C:$D,2,0)</f>
        <v>#N/A</v>
      </c>
      <c r="O49" s="38" t="e">
        <f>VLOOKUP(B49,'ДАННИ ОТ ДИРЕКЦИИТЕ'!$B:$Q,14,0)</f>
        <v>#N/A</v>
      </c>
      <c r="P49" s="38" t="e">
        <f>VLOOKUP(O49,'РИСКОВИ ФАКТОРИ'!C$20:D$22,2,0)</f>
        <v>#N/A</v>
      </c>
      <c r="Q49" s="38" t="e">
        <f>VLOOKUP(B49,'ДАННИ ОТ ДИРЕКЦИИТЕ'!$B:$Q,16,0)</f>
        <v>#N/A</v>
      </c>
      <c r="R49" s="45" t="e">
        <f>VLOOKUP(Q49,'РИСКОВИ ФАКТОРИ'!C$1:D$25,2,0)</f>
        <v>#N/A</v>
      </c>
      <c r="S49" s="36" t="e">
        <f t="shared" si="0"/>
        <v>#N/A</v>
      </c>
      <c r="T49" s="36" t="e">
        <f t="shared" si="1"/>
        <v>#N/A</v>
      </c>
      <c r="U49" s="36" t="e">
        <f t="shared" si="2"/>
        <v>#N/A</v>
      </c>
      <c r="V49" s="36" t="e">
        <f t="shared" si="3"/>
        <v>#N/A</v>
      </c>
      <c r="W49" s="36" t="e">
        <f t="shared" si="4"/>
        <v>#N/A</v>
      </c>
      <c r="X49" s="36" t="e">
        <f t="shared" si="5"/>
        <v>#N/A</v>
      </c>
      <c r="Y49" s="36" t="e">
        <f t="shared" si="6"/>
        <v>#N/A</v>
      </c>
      <c r="Z49" s="36" t="e">
        <f t="shared" si="7"/>
        <v>#N/A</v>
      </c>
      <c r="AA49" s="56" t="e">
        <f t="shared" si="8"/>
        <v>#N/A</v>
      </c>
      <c r="AB49" s="63" t="e">
        <f>IF(AND(AA49&gt;=0,AA49&lt;=1.4),'РИСКОВИ ФАКТОРИ'!$C$29,IF(AND(AA49&gt;=1.5,AA49&lt;=2.4),'РИСКОВИ ФАКТОРИ'!$C$30,IF(AND(AA49&gt;=2.5,AA49&lt;=3),'РИСКОВИ ФАКТОРИ'!$C$31,"ИЗВЪНОБСЕГ")))</f>
        <v>#N/A</v>
      </c>
    </row>
    <row r="50" spans="1:28" ht="84" customHeight="1" x14ac:dyDescent="0.25">
      <c r="A50" s="36">
        <v>48</v>
      </c>
      <c r="B50" s="37">
        <f>VLOOKUP(A50,'ДАННИ ОТ ДИРЕКЦИИТЕ'!$A:$B,2,0)</f>
        <v>0</v>
      </c>
      <c r="C50" s="38" t="e">
        <f>VLOOKUP(B50,'ДАННИ ОТ ДИРЕКЦИИТЕ'!$B:$Q,2,0)</f>
        <v>#N/A</v>
      </c>
      <c r="D50" s="38" t="e">
        <f>VLOOKUP(C50,'РИСКОВИ ФАКТОРИ'!C$2:D$4,2,0)</f>
        <v>#N/A</v>
      </c>
      <c r="E50" s="38" t="e">
        <f>VLOOKUP(B50,'ДАННИ ОТ ДИРЕКЦИИТЕ'!$B:$Q,4,0)</f>
        <v>#N/A</v>
      </c>
      <c r="F50" s="38" t="e">
        <f>VLOOKUP(E50,'РИСКОВИ ФАКТОРИ'!C$5:D$7,2,0)</f>
        <v>#N/A</v>
      </c>
      <c r="G50" s="38" t="e">
        <f>VLOOKUP(B50,'ДАННИ ОТ ДИРЕКЦИИТЕ'!$B:$Q,6,0)</f>
        <v>#N/A</v>
      </c>
      <c r="H50" s="38" t="e">
        <f>VLOOKUP(G50,'РИСКОВИ ФАКТОРИ'!C$8:D$10,2,0)</f>
        <v>#N/A</v>
      </c>
      <c r="I50" s="38" t="e">
        <f>VLOOKUP(B50,'ДАННИ ОТ ДИРЕКЦИИТЕ'!$B:$Q,8,0)</f>
        <v>#N/A</v>
      </c>
      <c r="J50" s="38" t="e">
        <f>VLOOKUP(I50,'РИСКОВИ ФАКТОРИ'!C$11:D$13,2,0)</f>
        <v>#N/A</v>
      </c>
      <c r="K50" s="38" t="e">
        <f>VLOOKUP(B50,'ДАННИ ОТ ДИРЕКЦИИТЕ'!$B:$Q,10,0)</f>
        <v>#N/A</v>
      </c>
      <c r="L50" s="38" t="e">
        <f>VLOOKUP(K50,'РИСКОВИ ФАКТОРИ'!C$14:D$16,2,0)</f>
        <v>#N/A</v>
      </c>
      <c r="M50" s="38" t="e">
        <f>VLOOKUP(B50,'ДАННИ ОТ ДИРЕКЦИИТЕ'!$B:$Q,12,0)</f>
        <v>#N/A</v>
      </c>
      <c r="N50" s="38" t="e">
        <f>VLOOKUP(M50,'РИСКОВИ ФАКТОРИ'!$C:$D,2,0)</f>
        <v>#N/A</v>
      </c>
      <c r="O50" s="38" t="e">
        <f>VLOOKUP(B50,'ДАННИ ОТ ДИРЕКЦИИТЕ'!$B:$Q,14,0)</f>
        <v>#N/A</v>
      </c>
      <c r="P50" s="38" t="e">
        <f>VLOOKUP(O50,'РИСКОВИ ФАКТОРИ'!C$20:D$22,2,0)</f>
        <v>#N/A</v>
      </c>
      <c r="Q50" s="38" t="e">
        <f>VLOOKUP(B50,'ДАННИ ОТ ДИРЕКЦИИТЕ'!$B:$Q,16,0)</f>
        <v>#N/A</v>
      </c>
      <c r="R50" s="45" t="e">
        <f>VLOOKUP(Q50,'РИСКОВИ ФАКТОРИ'!C$1:D$25,2,0)</f>
        <v>#N/A</v>
      </c>
      <c r="S50" s="36" t="e">
        <f t="shared" si="0"/>
        <v>#N/A</v>
      </c>
      <c r="T50" s="36" t="e">
        <f t="shared" si="1"/>
        <v>#N/A</v>
      </c>
      <c r="U50" s="36" t="e">
        <f t="shared" si="2"/>
        <v>#N/A</v>
      </c>
      <c r="V50" s="36" t="e">
        <f t="shared" si="3"/>
        <v>#N/A</v>
      </c>
      <c r="W50" s="36" t="e">
        <f t="shared" si="4"/>
        <v>#N/A</v>
      </c>
      <c r="X50" s="36" t="e">
        <f t="shared" si="5"/>
        <v>#N/A</v>
      </c>
      <c r="Y50" s="36" t="e">
        <f t="shared" si="6"/>
        <v>#N/A</v>
      </c>
      <c r="Z50" s="36" t="e">
        <f t="shared" si="7"/>
        <v>#N/A</v>
      </c>
      <c r="AA50" s="56" t="e">
        <f t="shared" si="8"/>
        <v>#N/A</v>
      </c>
      <c r="AB50" s="63" t="e">
        <f>IF(AND(AA50&gt;=0,AA50&lt;=1.4),'РИСКОВИ ФАКТОРИ'!$C$29,IF(AND(AA50&gt;=1.5,AA50&lt;=2.4),'РИСКОВИ ФАКТОРИ'!$C$30,IF(AND(AA50&gt;=2.5,AA50&lt;=3),'РИСКОВИ ФАКТОРИ'!$C$31,"ИЗВЪНОБСЕГ")))</f>
        <v>#N/A</v>
      </c>
    </row>
    <row r="51" spans="1:28" ht="84" customHeight="1" x14ac:dyDescent="0.25">
      <c r="A51" s="36">
        <v>49</v>
      </c>
      <c r="B51" s="37">
        <f>VLOOKUP(A51,'ДАННИ ОТ ДИРЕКЦИИТЕ'!$A:$B,2,0)</f>
        <v>0</v>
      </c>
      <c r="C51" s="38" t="e">
        <f>VLOOKUP(B51,'ДАННИ ОТ ДИРЕКЦИИТЕ'!$B:$Q,2,0)</f>
        <v>#N/A</v>
      </c>
      <c r="D51" s="38" t="e">
        <f>VLOOKUP(C51,'РИСКОВИ ФАКТОРИ'!C$2:D$4,2,0)</f>
        <v>#N/A</v>
      </c>
      <c r="E51" s="38" t="e">
        <f>VLOOKUP(B51,'ДАННИ ОТ ДИРЕКЦИИТЕ'!$B:$Q,4,0)</f>
        <v>#N/A</v>
      </c>
      <c r="F51" s="38" t="e">
        <f>VLOOKUP(E51,'РИСКОВИ ФАКТОРИ'!C$5:D$7,2,0)</f>
        <v>#N/A</v>
      </c>
      <c r="G51" s="38" t="e">
        <f>VLOOKUP(B51,'ДАННИ ОТ ДИРЕКЦИИТЕ'!$B:$Q,6,0)</f>
        <v>#N/A</v>
      </c>
      <c r="H51" s="38" t="e">
        <f>VLOOKUP(G51,'РИСКОВИ ФАКТОРИ'!C$8:D$10,2,0)</f>
        <v>#N/A</v>
      </c>
      <c r="I51" s="38" t="e">
        <f>VLOOKUP(B51,'ДАННИ ОТ ДИРЕКЦИИТЕ'!$B:$Q,8,0)</f>
        <v>#N/A</v>
      </c>
      <c r="J51" s="38" t="e">
        <f>VLOOKUP(I51,'РИСКОВИ ФАКТОРИ'!C$11:D$13,2,0)</f>
        <v>#N/A</v>
      </c>
      <c r="K51" s="38" t="e">
        <f>VLOOKUP(B51,'ДАННИ ОТ ДИРЕКЦИИТЕ'!$B:$Q,10,0)</f>
        <v>#N/A</v>
      </c>
      <c r="L51" s="38" t="e">
        <f>VLOOKUP(K51,'РИСКОВИ ФАКТОРИ'!C$14:D$16,2,0)</f>
        <v>#N/A</v>
      </c>
      <c r="M51" s="38" t="e">
        <f>VLOOKUP(B51,'ДАННИ ОТ ДИРЕКЦИИТЕ'!$B:$Q,12,0)</f>
        <v>#N/A</v>
      </c>
      <c r="N51" s="38" t="e">
        <f>VLOOKUP(M51,'РИСКОВИ ФАКТОРИ'!$C:$D,2,0)</f>
        <v>#N/A</v>
      </c>
      <c r="O51" s="38" t="e">
        <f>VLOOKUP(B51,'ДАННИ ОТ ДИРЕКЦИИТЕ'!$B:$Q,14,0)</f>
        <v>#N/A</v>
      </c>
      <c r="P51" s="38" t="e">
        <f>VLOOKUP(O51,'РИСКОВИ ФАКТОРИ'!C$20:D$22,2,0)</f>
        <v>#N/A</v>
      </c>
      <c r="Q51" s="38" t="e">
        <f>VLOOKUP(B51,'ДАННИ ОТ ДИРЕКЦИИТЕ'!$B:$Q,16,0)</f>
        <v>#N/A</v>
      </c>
      <c r="R51" s="45" t="e">
        <f>VLOOKUP(Q51,'РИСКОВИ ФАКТОРИ'!C$1:D$25,2,0)</f>
        <v>#N/A</v>
      </c>
      <c r="S51" s="36" t="e">
        <f t="shared" si="0"/>
        <v>#N/A</v>
      </c>
      <c r="T51" s="36" t="e">
        <f t="shared" si="1"/>
        <v>#N/A</v>
      </c>
      <c r="U51" s="36" t="e">
        <f t="shared" si="2"/>
        <v>#N/A</v>
      </c>
      <c r="V51" s="36" t="e">
        <f t="shared" si="3"/>
        <v>#N/A</v>
      </c>
      <c r="W51" s="36" t="e">
        <f t="shared" si="4"/>
        <v>#N/A</v>
      </c>
      <c r="X51" s="36" t="e">
        <f t="shared" si="5"/>
        <v>#N/A</v>
      </c>
      <c r="Y51" s="36" t="e">
        <f t="shared" si="6"/>
        <v>#N/A</v>
      </c>
      <c r="Z51" s="36" t="e">
        <f t="shared" si="7"/>
        <v>#N/A</v>
      </c>
      <c r="AA51" s="56" t="e">
        <f t="shared" si="8"/>
        <v>#N/A</v>
      </c>
      <c r="AB51" s="63" t="e">
        <f>IF(AND(AA51&gt;=0,AA51&lt;=1.4),'РИСКОВИ ФАКТОРИ'!$C$29,IF(AND(AA51&gt;=1.5,AA51&lt;=2.4),'РИСКОВИ ФАКТОРИ'!$C$30,IF(AND(AA51&gt;=2.5,AA51&lt;=3),'РИСКОВИ ФАКТОРИ'!$C$31,"ИЗВЪНОБСЕГ")))</f>
        <v>#N/A</v>
      </c>
    </row>
    <row r="52" spans="1:28" ht="84" customHeight="1" x14ac:dyDescent="0.25">
      <c r="A52" s="36">
        <v>50</v>
      </c>
      <c r="B52" s="37">
        <f>VLOOKUP(A52,'ДАННИ ОТ ДИРЕКЦИИТЕ'!$A:$B,2,0)</f>
        <v>0</v>
      </c>
      <c r="C52" s="38" t="e">
        <f>VLOOKUP(B52,'ДАННИ ОТ ДИРЕКЦИИТЕ'!$B:$Q,2,0)</f>
        <v>#N/A</v>
      </c>
      <c r="D52" s="38" t="e">
        <f>VLOOKUP(C52,'РИСКОВИ ФАКТОРИ'!C$2:D$4,2,0)</f>
        <v>#N/A</v>
      </c>
      <c r="E52" s="38" t="e">
        <f>VLOOKUP(B52,'ДАННИ ОТ ДИРЕКЦИИТЕ'!$B:$Q,4,0)</f>
        <v>#N/A</v>
      </c>
      <c r="F52" s="38" t="e">
        <f>VLOOKUP(E52,'РИСКОВИ ФАКТОРИ'!C$5:D$7,2,0)</f>
        <v>#N/A</v>
      </c>
      <c r="G52" s="38" t="e">
        <f>VLOOKUP(B52,'ДАННИ ОТ ДИРЕКЦИИТЕ'!$B:$Q,6,0)</f>
        <v>#N/A</v>
      </c>
      <c r="H52" s="38" t="e">
        <f>VLOOKUP(G52,'РИСКОВИ ФАКТОРИ'!C$8:D$10,2,0)</f>
        <v>#N/A</v>
      </c>
      <c r="I52" s="38" t="e">
        <f>VLOOKUP(B52,'ДАННИ ОТ ДИРЕКЦИИТЕ'!$B:$Q,8,0)</f>
        <v>#N/A</v>
      </c>
      <c r="J52" s="38" t="e">
        <f>VLOOKUP(I52,'РИСКОВИ ФАКТОРИ'!C$11:D$13,2,0)</f>
        <v>#N/A</v>
      </c>
      <c r="K52" s="38" t="e">
        <f>VLOOKUP(B52,'ДАННИ ОТ ДИРЕКЦИИТЕ'!$B:$Q,10,0)</f>
        <v>#N/A</v>
      </c>
      <c r="L52" s="38" t="e">
        <f>VLOOKUP(K52,'РИСКОВИ ФАКТОРИ'!C$14:D$16,2,0)</f>
        <v>#N/A</v>
      </c>
      <c r="M52" s="38" t="e">
        <f>VLOOKUP(B52,'ДАННИ ОТ ДИРЕКЦИИТЕ'!$B:$Q,12,0)</f>
        <v>#N/A</v>
      </c>
      <c r="N52" s="38" t="e">
        <f>VLOOKUP(M52,'РИСКОВИ ФАКТОРИ'!$C:$D,2,0)</f>
        <v>#N/A</v>
      </c>
      <c r="O52" s="38" t="e">
        <f>VLOOKUP(B52,'ДАННИ ОТ ДИРЕКЦИИТЕ'!$B:$Q,14,0)</f>
        <v>#N/A</v>
      </c>
      <c r="P52" s="38" t="e">
        <f>VLOOKUP(O52,'РИСКОВИ ФАКТОРИ'!C$20:D$22,2,0)</f>
        <v>#N/A</v>
      </c>
      <c r="Q52" s="38" t="e">
        <f>VLOOKUP(B52,'ДАННИ ОТ ДИРЕКЦИИТЕ'!$B:$Q,16,0)</f>
        <v>#N/A</v>
      </c>
      <c r="R52" s="45" t="e">
        <f>VLOOKUP(Q52,'РИСКОВИ ФАКТОРИ'!C$1:D$25,2,0)</f>
        <v>#N/A</v>
      </c>
      <c r="S52" s="36" t="e">
        <f t="shared" si="0"/>
        <v>#N/A</v>
      </c>
      <c r="T52" s="36" t="e">
        <f t="shared" si="1"/>
        <v>#N/A</v>
      </c>
      <c r="U52" s="36" t="e">
        <f t="shared" si="2"/>
        <v>#N/A</v>
      </c>
      <c r="V52" s="36" t="e">
        <f t="shared" si="3"/>
        <v>#N/A</v>
      </c>
      <c r="W52" s="36" t="e">
        <f t="shared" si="4"/>
        <v>#N/A</v>
      </c>
      <c r="X52" s="36" t="e">
        <f t="shared" si="5"/>
        <v>#N/A</v>
      </c>
      <c r="Y52" s="36" t="e">
        <f t="shared" si="6"/>
        <v>#N/A</v>
      </c>
      <c r="Z52" s="36" t="e">
        <f t="shared" si="7"/>
        <v>#N/A</v>
      </c>
      <c r="AA52" s="56" t="e">
        <f t="shared" si="8"/>
        <v>#N/A</v>
      </c>
      <c r="AB52" s="63" t="e">
        <f>IF(AND(AA52&gt;=0,AA52&lt;=1.4),'РИСКОВИ ФАКТОРИ'!$C$29,IF(AND(AA52&gt;=1.5,AA52&lt;=2.4),'РИСКОВИ ФАКТОРИ'!$C$30,IF(AND(AA52&gt;=2.5,AA52&lt;=3),'РИСКОВИ ФАКТОРИ'!$C$31,"ИЗВЪНОБСЕГ")))</f>
        <v>#N/A</v>
      </c>
    </row>
    <row r="53" spans="1:28" ht="84" customHeight="1" x14ac:dyDescent="0.25">
      <c r="A53" s="36">
        <v>51</v>
      </c>
      <c r="B53" s="37">
        <f>VLOOKUP(A53,'ДАННИ ОТ ДИРЕКЦИИТЕ'!$A:$B,2,0)</f>
        <v>0</v>
      </c>
      <c r="C53" s="38" t="e">
        <f>VLOOKUP(B53,'ДАННИ ОТ ДИРЕКЦИИТЕ'!$B:$Q,2,0)</f>
        <v>#N/A</v>
      </c>
      <c r="D53" s="38" t="e">
        <f>VLOOKUP(C53,'РИСКОВИ ФАКТОРИ'!C$2:D$4,2,0)</f>
        <v>#N/A</v>
      </c>
      <c r="E53" s="38" t="e">
        <f>VLOOKUP(B53,'ДАННИ ОТ ДИРЕКЦИИТЕ'!$B:$Q,4,0)</f>
        <v>#N/A</v>
      </c>
      <c r="F53" s="38" t="e">
        <f>VLOOKUP(E53,'РИСКОВИ ФАКТОРИ'!C$5:D$7,2,0)</f>
        <v>#N/A</v>
      </c>
      <c r="G53" s="38" t="e">
        <f>VLOOKUP(B53,'ДАННИ ОТ ДИРЕКЦИИТЕ'!$B:$Q,6,0)</f>
        <v>#N/A</v>
      </c>
      <c r="H53" s="38" t="e">
        <f>VLOOKUP(G53,'РИСКОВИ ФАКТОРИ'!C$8:D$10,2,0)</f>
        <v>#N/A</v>
      </c>
      <c r="I53" s="38" t="e">
        <f>VLOOKUP(B53,'ДАННИ ОТ ДИРЕКЦИИТЕ'!$B:$Q,8,0)</f>
        <v>#N/A</v>
      </c>
      <c r="J53" s="38" t="e">
        <f>VLOOKUP(I53,'РИСКОВИ ФАКТОРИ'!C$11:D$13,2,0)</f>
        <v>#N/A</v>
      </c>
      <c r="K53" s="38" t="e">
        <f>VLOOKUP(B53,'ДАННИ ОТ ДИРЕКЦИИТЕ'!$B:$Q,10,0)</f>
        <v>#N/A</v>
      </c>
      <c r="L53" s="38" t="e">
        <f>VLOOKUP(K53,'РИСКОВИ ФАКТОРИ'!C$14:D$16,2,0)</f>
        <v>#N/A</v>
      </c>
      <c r="M53" s="38" t="e">
        <f>VLOOKUP(B53,'ДАННИ ОТ ДИРЕКЦИИТЕ'!$B:$Q,12,0)</f>
        <v>#N/A</v>
      </c>
      <c r="N53" s="38" t="e">
        <f>VLOOKUP(M53,'РИСКОВИ ФАКТОРИ'!$C:$D,2,0)</f>
        <v>#N/A</v>
      </c>
      <c r="O53" s="38" t="e">
        <f>VLOOKUP(B53,'ДАННИ ОТ ДИРЕКЦИИТЕ'!$B:$Q,14,0)</f>
        <v>#N/A</v>
      </c>
      <c r="P53" s="38" t="e">
        <f>VLOOKUP(O53,'РИСКОВИ ФАКТОРИ'!C$20:D$22,2,0)</f>
        <v>#N/A</v>
      </c>
      <c r="Q53" s="38" t="e">
        <f>VLOOKUP(B53,'ДАННИ ОТ ДИРЕКЦИИТЕ'!$B:$Q,16,0)</f>
        <v>#N/A</v>
      </c>
      <c r="R53" s="45" t="e">
        <f>VLOOKUP(Q53,'РИСКОВИ ФАКТОРИ'!C$1:D$25,2,0)</f>
        <v>#N/A</v>
      </c>
      <c r="S53" s="36" t="e">
        <f t="shared" si="0"/>
        <v>#N/A</v>
      </c>
      <c r="T53" s="36" t="e">
        <f t="shared" si="1"/>
        <v>#N/A</v>
      </c>
      <c r="U53" s="36" t="e">
        <f t="shared" si="2"/>
        <v>#N/A</v>
      </c>
      <c r="V53" s="36" t="e">
        <f t="shared" si="3"/>
        <v>#N/A</v>
      </c>
      <c r="W53" s="36" t="e">
        <f t="shared" si="4"/>
        <v>#N/A</v>
      </c>
      <c r="X53" s="36" t="e">
        <f t="shared" si="5"/>
        <v>#N/A</v>
      </c>
      <c r="Y53" s="36" t="e">
        <f t="shared" si="6"/>
        <v>#N/A</v>
      </c>
      <c r="Z53" s="36" t="e">
        <f t="shared" si="7"/>
        <v>#N/A</v>
      </c>
      <c r="AA53" s="56" t="e">
        <f t="shared" si="8"/>
        <v>#N/A</v>
      </c>
      <c r="AB53" s="63" t="e">
        <f>IF(AND(AA53&gt;=0,AA53&lt;=1.4),'РИСКОВИ ФАКТОРИ'!$C$29,IF(AND(AA53&gt;=1.5,AA53&lt;=2.4),'РИСКОВИ ФАКТОРИ'!$C$30,IF(AND(AA53&gt;=2.5,AA53&lt;=3),'РИСКОВИ ФАКТОРИ'!$C$31,"ИЗВЪНОБСЕГ")))</f>
        <v>#N/A</v>
      </c>
    </row>
    <row r="54" spans="1:28" ht="84" customHeight="1" x14ac:dyDescent="0.25">
      <c r="A54" s="36">
        <v>52</v>
      </c>
      <c r="B54" s="37">
        <f>VLOOKUP(A54,'ДАННИ ОТ ДИРЕКЦИИТЕ'!$A:$B,2,0)</f>
        <v>0</v>
      </c>
      <c r="C54" s="38" t="e">
        <f>VLOOKUP(B54,'ДАННИ ОТ ДИРЕКЦИИТЕ'!$B:$Q,2,0)</f>
        <v>#N/A</v>
      </c>
      <c r="D54" s="38" t="e">
        <f>VLOOKUP(C54,'РИСКОВИ ФАКТОРИ'!C$2:D$4,2,0)</f>
        <v>#N/A</v>
      </c>
      <c r="E54" s="38" t="e">
        <f>VLOOKUP(B54,'ДАННИ ОТ ДИРЕКЦИИТЕ'!$B:$Q,4,0)</f>
        <v>#N/A</v>
      </c>
      <c r="F54" s="38" t="e">
        <f>VLOOKUP(E54,'РИСКОВИ ФАКТОРИ'!C$5:D$7,2,0)</f>
        <v>#N/A</v>
      </c>
      <c r="G54" s="38" t="e">
        <f>VLOOKUP(B54,'ДАННИ ОТ ДИРЕКЦИИТЕ'!$B:$Q,6,0)</f>
        <v>#N/A</v>
      </c>
      <c r="H54" s="38" t="e">
        <f>VLOOKUP(G54,'РИСКОВИ ФАКТОРИ'!C$8:D$10,2,0)</f>
        <v>#N/A</v>
      </c>
      <c r="I54" s="38" t="e">
        <f>VLOOKUP(B54,'ДАННИ ОТ ДИРЕКЦИИТЕ'!$B:$Q,8,0)</f>
        <v>#N/A</v>
      </c>
      <c r="J54" s="38" t="e">
        <f>VLOOKUP(I54,'РИСКОВИ ФАКТОРИ'!C$11:D$13,2,0)</f>
        <v>#N/A</v>
      </c>
      <c r="K54" s="38" t="e">
        <f>VLOOKUP(B54,'ДАННИ ОТ ДИРЕКЦИИТЕ'!$B:$Q,10,0)</f>
        <v>#N/A</v>
      </c>
      <c r="L54" s="38" t="e">
        <f>VLOOKUP(K54,'РИСКОВИ ФАКТОРИ'!C$14:D$16,2,0)</f>
        <v>#N/A</v>
      </c>
      <c r="M54" s="38" t="e">
        <f>VLOOKUP(B54,'ДАННИ ОТ ДИРЕКЦИИТЕ'!$B:$Q,12,0)</f>
        <v>#N/A</v>
      </c>
      <c r="N54" s="38" t="e">
        <f>VLOOKUP(M54,'РИСКОВИ ФАКТОРИ'!$C:$D,2,0)</f>
        <v>#N/A</v>
      </c>
      <c r="O54" s="38" t="e">
        <f>VLOOKUP(B54,'ДАННИ ОТ ДИРЕКЦИИТЕ'!$B:$Q,14,0)</f>
        <v>#N/A</v>
      </c>
      <c r="P54" s="38" t="e">
        <f>VLOOKUP(O54,'РИСКОВИ ФАКТОРИ'!C$20:D$22,2,0)</f>
        <v>#N/A</v>
      </c>
      <c r="Q54" s="38" t="e">
        <f>VLOOKUP(B54,'ДАННИ ОТ ДИРЕКЦИИТЕ'!$B:$Q,16,0)</f>
        <v>#N/A</v>
      </c>
      <c r="R54" s="45" t="e">
        <f>VLOOKUP(Q54,'РИСКОВИ ФАКТОРИ'!C$1:D$25,2,0)</f>
        <v>#N/A</v>
      </c>
      <c r="S54" s="36" t="e">
        <f t="shared" si="0"/>
        <v>#N/A</v>
      </c>
      <c r="T54" s="36" t="e">
        <f t="shared" si="1"/>
        <v>#N/A</v>
      </c>
      <c r="U54" s="36" t="e">
        <f t="shared" si="2"/>
        <v>#N/A</v>
      </c>
      <c r="V54" s="36" t="e">
        <f t="shared" si="3"/>
        <v>#N/A</v>
      </c>
      <c r="W54" s="36" t="e">
        <f t="shared" si="4"/>
        <v>#N/A</v>
      </c>
      <c r="X54" s="36" t="e">
        <f t="shared" si="5"/>
        <v>#N/A</v>
      </c>
      <c r="Y54" s="36" t="e">
        <f t="shared" si="6"/>
        <v>#N/A</v>
      </c>
      <c r="Z54" s="36" t="e">
        <f t="shared" si="7"/>
        <v>#N/A</v>
      </c>
      <c r="AA54" s="56" t="e">
        <f t="shared" si="8"/>
        <v>#N/A</v>
      </c>
      <c r="AB54" s="63" t="e">
        <f>IF(AND(AA54&gt;=0,AA54&lt;=1.4),'РИСКОВИ ФАКТОРИ'!$C$29,IF(AND(AA54&gt;=1.5,AA54&lt;=2.4),'РИСКОВИ ФАКТОРИ'!$C$30,IF(AND(AA54&gt;=2.5,AA54&lt;=3),'РИСКОВИ ФАКТОРИ'!$C$31,"ИЗВЪНОБСЕГ")))</f>
        <v>#N/A</v>
      </c>
    </row>
    <row r="55" spans="1:28" ht="84" customHeight="1" x14ac:dyDescent="0.25">
      <c r="A55" s="36">
        <v>53</v>
      </c>
      <c r="B55" s="37">
        <f>VLOOKUP(A55,'ДАННИ ОТ ДИРЕКЦИИТЕ'!$A:$B,2,0)</f>
        <v>0</v>
      </c>
      <c r="C55" s="38" t="e">
        <f>VLOOKUP(B55,'ДАННИ ОТ ДИРЕКЦИИТЕ'!$B:$Q,2,0)</f>
        <v>#N/A</v>
      </c>
      <c r="D55" s="38" t="e">
        <f>VLOOKUP(C55,'РИСКОВИ ФАКТОРИ'!C$2:D$4,2,0)</f>
        <v>#N/A</v>
      </c>
      <c r="E55" s="38" t="e">
        <f>VLOOKUP(B55,'ДАННИ ОТ ДИРЕКЦИИТЕ'!$B:$Q,4,0)</f>
        <v>#N/A</v>
      </c>
      <c r="F55" s="38" t="e">
        <f>VLOOKUP(E55,'РИСКОВИ ФАКТОРИ'!C$5:D$7,2,0)</f>
        <v>#N/A</v>
      </c>
      <c r="G55" s="38" t="e">
        <f>VLOOKUP(B55,'ДАННИ ОТ ДИРЕКЦИИТЕ'!$B:$Q,6,0)</f>
        <v>#N/A</v>
      </c>
      <c r="H55" s="38" t="e">
        <f>VLOOKUP(G55,'РИСКОВИ ФАКТОРИ'!C$8:D$10,2,0)</f>
        <v>#N/A</v>
      </c>
      <c r="I55" s="38" t="e">
        <f>VLOOKUP(B55,'ДАННИ ОТ ДИРЕКЦИИТЕ'!$B:$Q,8,0)</f>
        <v>#N/A</v>
      </c>
      <c r="J55" s="38" t="e">
        <f>VLOOKUP(I55,'РИСКОВИ ФАКТОРИ'!C$11:D$13,2,0)</f>
        <v>#N/A</v>
      </c>
      <c r="K55" s="38" t="e">
        <f>VLOOKUP(B55,'ДАННИ ОТ ДИРЕКЦИИТЕ'!$B:$Q,10,0)</f>
        <v>#N/A</v>
      </c>
      <c r="L55" s="38" t="e">
        <f>VLOOKUP(K55,'РИСКОВИ ФАКТОРИ'!C$14:D$16,2,0)</f>
        <v>#N/A</v>
      </c>
      <c r="M55" s="38" t="e">
        <f>VLOOKUP(B55,'ДАННИ ОТ ДИРЕКЦИИТЕ'!$B:$Q,12,0)</f>
        <v>#N/A</v>
      </c>
      <c r="N55" s="38" t="e">
        <f>VLOOKUP(M55,'РИСКОВИ ФАКТОРИ'!$C:$D,2,0)</f>
        <v>#N/A</v>
      </c>
      <c r="O55" s="38" t="e">
        <f>VLOOKUP(B55,'ДАННИ ОТ ДИРЕКЦИИТЕ'!$B:$Q,14,0)</f>
        <v>#N/A</v>
      </c>
      <c r="P55" s="38" t="e">
        <f>VLOOKUP(O55,'РИСКОВИ ФАКТОРИ'!C$20:D$22,2,0)</f>
        <v>#N/A</v>
      </c>
      <c r="Q55" s="38" t="e">
        <f>VLOOKUP(B55,'ДАННИ ОТ ДИРЕКЦИИТЕ'!$B:$Q,16,0)</f>
        <v>#N/A</v>
      </c>
      <c r="R55" s="45" t="e">
        <f>VLOOKUP(Q55,'РИСКОВИ ФАКТОРИ'!C$1:D$25,2,0)</f>
        <v>#N/A</v>
      </c>
      <c r="S55" s="36" t="e">
        <f t="shared" si="0"/>
        <v>#N/A</v>
      </c>
      <c r="T55" s="36" t="e">
        <f t="shared" si="1"/>
        <v>#N/A</v>
      </c>
      <c r="U55" s="36" t="e">
        <f t="shared" si="2"/>
        <v>#N/A</v>
      </c>
      <c r="V55" s="36" t="e">
        <f t="shared" si="3"/>
        <v>#N/A</v>
      </c>
      <c r="W55" s="36" t="e">
        <f t="shared" si="4"/>
        <v>#N/A</v>
      </c>
      <c r="X55" s="36" t="e">
        <f t="shared" si="5"/>
        <v>#N/A</v>
      </c>
      <c r="Y55" s="36" t="e">
        <f t="shared" si="6"/>
        <v>#N/A</v>
      </c>
      <c r="Z55" s="36" t="e">
        <f t="shared" si="7"/>
        <v>#N/A</v>
      </c>
      <c r="AA55" s="56" t="e">
        <f t="shared" si="8"/>
        <v>#N/A</v>
      </c>
      <c r="AB55" s="63" t="e">
        <f>IF(AND(AA55&gt;=0,AA55&lt;=1.4),'РИСКОВИ ФАКТОРИ'!$C$29,IF(AND(AA55&gt;=1.5,AA55&lt;=2.4),'РИСКОВИ ФАКТОРИ'!$C$30,IF(AND(AA55&gt;=2.5,AA55&lt;=3),'РИСКОВИ ФАКТОРИ'!$C$31,"ИЗВЪНОБСЕГ")))</f>
        <v>#N/A</v>
      </c>
    </row>
    <row r="56" spans="1:28" ht="84" customHeight="1" x14ac:dyDescent="0.25">
      <c r="A56" s="36">
        <v>54</v>
      </c>
      <c r="B56" s="37">
        <f>VLOOKUP(A56,'ДАННИ ОТ ДИРЕКЦИИТЕ'!$A:$B,2,0)</f>
        <v>0</v>
      </c>
      <c r="C56" s="38" t="e">
        <f>VLOOKUP(B56,'ДАННИ ОТ ДИРЕКЦИИТЕ'!$B:$Q,2,0)</f>
        <v>#N/A</v>
      </c>
      <c r="D56" s="38" t="e">
        <f>VLOOKUP(C56,'РИСКОВИ ФАКТОРИ'!C$2:D$4,2,0)</f>
        <v>#N/A</v>
      </c>
      <c r="E56" s="38" t="e">
        <f>VLOOKUP(B56,'ДАННИ ОТ ДИРЕКЦИИТЕ'!$B:$Q,4,0)</f>
        <v>#N/A</v>
      </c>
      <c r="F56" s="38" t="e">
        <f>VLOOKUP(E56,'РИСКОВИ ФАКТОРИ'!C$5:D$7,2,0)</f>
        <v>#N/A</v>
      </c>
      <c r="G56" s="38" t="e">
        <f>VLOOKUP(B56,'ДАННИ ОТ ДИРЕКЦИИТЕ'!$B:$Q,6,0)</f>
        <v>#N/A</v>
      </c>
      <c r="H56" s="38" t="e">
        <f>VLOOKUP(G56,'РИСКОВИ ФАКТОРИ'!C$8:D$10,2,0)</f>
        <v>#N/A</v>
      </c>
      <c r="I56" s="38" t="e">
        <f>VLOOKUP(B56,'ДАННИ ОТ ДИРЕКЦИИТЕ'!$B:$Q,8,0)</f>
        <v>#N/A</v>
      </c>
      <c r="J56" s="38" t="e">
        <f>VLOOKUP(I56,'РИСКОВИ ФАКТОРИ'!C$11:D$13,2,0)</f>
        <v>#N/A</v>
      </c>
      <c r="K56" s="38" t="e">
        <f>VLOOKUP(B56,'ДАННИ ОТ ДИРЕКЦИИТЕ'!$B:$Q,10,0)</f>
        <v>#N/A</v>
      </c>
      <c r="L56" s="38" t="e">
        <f>VLOOKUP(K56,'РИСКОВИ ФАКТОРИ'!C$14:D$16,2,0)</f>
        <v>#N/A</v>
      </c>
      <c r="M56" s="38" t="e">
        <f>VLOOKUP(B56,'ДАННИ ОТ ДИРЕКЦИИТЕ'!$B:$Q,12,0)</f>
        <v>#N/A</v>
      </c>
      <c r="N56" s="38" t="e">
        <f>VLOOKUP(M56,'РИСКОВИ ФАКТОРИ'!$C:$D,2,0)</f>
        <v>#N/A</v>
      </c>
      <c r="O56" s="38" t="e">
        <f>VLOOKUP(B56,'ДАННИ ОТ ДИРЕКЦИИТЕ'!$B:$Q,14,0)</f>
        <v>#N/A</v>
      </c>
      <c r="P56" s="38" t="e">
        <f>VLOOKUP(O56,'РИСКОВИ ФАКТОРИ'!C$20:D$22,2,0)</f>
        <v>#N/A</v>
      </c>
      <c r="Q56" s="38" t="e">
        <f>VLOOKUP(B56,'ДАННИ ОТ ДИРЕКЦИИТЕ'!$B:$Q,16,0)</f>
        <v>#N/A</v>
      </c>
      <c r="R56" s="45" t="e">
        <f>VLOOKUP(Q56,'РИСКОВИ ФАКТОРИ'!C$1:D$25,2,0)</f>
        <v>#N/A</v>
      </c>
      <c r="S56" s="36" t="e">
        <f t="shared" si="0"/>
        <v>#N/A</v>
      </c>
      <c r="T56" s="36" t="e">
        <f t="shared" si="1"/>
        <v>#N/A</v>
      </c>
      <c r="U56" s="36" t="e">
        <f t="shared" si="2"/>
        <v>#N/A</v>
      </c>
      <c r="V56" s="36" t="e">
        <f t="shared" si="3"/>
        <v>#N/A</v>
      </c>
      <c r="W56" s="36" t="e">
        <f t="shared" si="4"/>
        <v>#N/A</v>
      </c>
      <c r="X56" s="36" t="e">
        <f t="shared" si="5"/>
        <v>#N/A</v>
      </c>
      <c r="Y56" s="36" t="e">
        <f t="shared" si="6"/>
        <v>#N/A</v>
      </c>
      <c r="Z56" s="36" t="e">
        <f t="shared" si="7"/>
        <v>#N/A</v>
      </c>
      <c r="AA56" s="56" t="e">
        <f t="shared" si="8"/>
        <v>#N/A</v>
      </c>
      <c r="AB56" s="63" t="e">
        <f>IF(AND(AA56&gt;=0,AA56&lt;=1.4),'РИСКОВИ ФАКТОРИ'!$C$29,IF(AND(AA56&gt;=1.5,AA56&lt;=2.4),'РИСКОВИ ФАКТОРИ'!$C$30,IF(AND(AA56&gt;=2.5,AA56&lt;=3),'РИСКОВИ ФАКТОРИ'!$C$31,"ИЗВЪНОБСЕГ")))</f>
        <v>#N/A</v>
      </c>
    </row>
    <row r="57" spans="1:28" ht="84" customHeight="1" x14ac:dyDescent="0.25">
      <c r="A57" s="36">
        <v>55</v>
      </c>
      <c r="B57" s="37">
        <f>VLOOKUP(A57,'ДАННИ ОТ ДИРЕКЦИИТЕ'!$A:$B,2,0)</f>
        <v>0</v>
      </c>
      <c r="C57" s="38" t="e">
        <f>VLOOKUP(B57,'ДАННИ ОТ ДИРЕКЦИИТЕ'!$B:$Q,2,0)</f>
        <v>#N/A</v>
      </c>
      <c r="D57" s="38" t="e">
        <f>VLOOKUP(C57,'РИСКОВИ ФАКТОРИ'!C$2:D$4,2,0)</f>
        <v>#N/A</v>
      </c>
      <c r="E57" s="38" t="e">
        <f>VLOOKUP(B57,'ДАННИ ОТ ДИРЕКЦИИТЕ'!$B:$Q,4,0)</f>
        <v>#N/A</v>
      </c>
      <c r="F57" s="38" t="e">
        <f>VLOOKUP(E57,'РИСКОВИ ФАКТОРИ'!C$5:D$7,2,0)</f>
        <v>#N/A</v>
      </c>
      <c r="G57" s="38" t="e">
        <f>VLOOKUP(B57,'ДАННИ ОТ ДИРЕКЦИИТЕ'!$B:$Q,6,0)</f>
        <v>#N/A</v>
      </c>
      <c r="H57" s="38" t="e">
        <f>VLOOKUP(G57,'РИСКОВИ ФАКТОРИ'!C$8:D$10,2,0)</f>
        <v>#N/A</v>
      </c>
      <c r="I57" s="38" t="e">
        <f>VLOOKUP(B57,'ДАННИ ОТ ДИРЕКЦИИТЕ'!$B:$Q,8,0)</f>
        <v>#N/A</v>
      </c>
      <c r="J57" s="38" t="e">
        <f>VLOOKUP(I57,'РИСКОВИ ФАКТОРИ'!C$11:D$13,2,0)</f>
        <v>#N/A</v>
      </c>
      <c r="K57" s="38" t="e">
        <f>VLOOKUP(B57,'ДАННИ ОТ ДИРЕКЦИИТЕ'!$B:$Q,10,0)</f>
        <v>#N/A</v>
      </c>
      <c r="L57" s="38" t="e">
        <f>VLOOKUP(K57,'РИСКОВИ ФАКТОРИ'!C$14:D$16,2,0)</f>
        <v>#N/A</v>
      </c>
      <c r="M57" s="38" t="e">
        <f>VLOOKUP(B57,'ДАННИ ОТ ДИРЕКЦИИТЕ'!$B:$Q,12,0)</f>
        <v>#N/A</v>
      </c>
      <c r="N57" s="38" t="e">
        <f>VLOOKUP(M57,'РИСКОВИ ФАКТОРИ'!$C:$D,2,0)</f>
        <v>#N/A</v>
      </c>
      <c r="O57" s="38" t="e">
        <f>VLOOKUP(B57,'ДАННИ ОТ ДИРЕКЦИИТЕ'!$B:$Q,14,0)</f>
        <v>#N/A</v>
      </c>
      <c r="P57" s="38" t="e">
        <f>VLOOKUP(O57,'РИСКОВИ ФАКТОРИ'!C$20:D$22,2,0)</f>
        <v>#N/A</v>
      </c>
      <c r="Q57" s="38" t="e">
        <f>VLOOKUP(B57,'ДАННИ ОТ ДИРЕКЦИИТЕ'!$B:$Q,16,0)</f>
        <v>#N/A</v>
      </c>
      <c r="R57" s="45" t="e">
        <f>VLOOKUP(Q57,'РИСКОВИ ФАКТОРИ'!C$1:D$25,2,0)</f>
        <v>#N/A</v>
      </c>
      <c r="S57" s="36" t="e">
        <f t="shared" si="0"/>
        <v>#N/A</v>
      </c>
      <c r="T57" s="36" t="e">
        <f t="shared" si="1"/>
        <v>#N/A</v>
      </c>
      <c r="U57" s="36" t="e">
        <f t="shared" si="2"/>
        <v>#N/A</v>
      </c>
      <c r="V57" s="36" t="e">
        <f t="shared" si="3"/>
        <v>#N/A</v>
      </c>
      <c r="W57" s="36" t="e">
        <f t="shared" si="4"/>
        <v>#N/A</v>
      </c>
      <c r="X57" s="36" t="e">
        <f t="shared" si="5"/>
        <v>#N/A</v>
      </c>
      <c r="Y57" s="36" t="e">
        <f t="shared" si="6"/>
        <v>#N/A</v>
      </c>
      <c r="Z57" s="36" t="e">
        <f t="shared" si="7"/>
        <v>#N/A</v>
      </c>
      <c r="AA57" s="56" t="e">
        <f t="shared" si="8"/>
        <v>#N/A</v>
      </c>
      <c r="AB57" s="63" t="e">
        <f>IF(AND(AA57&gt;=0,AA57&lt;=1.4),'РИСКОВИ ФАКТОРИ'!$C$29,IF(AND(AA57&gt;=1.5,AA57&lt;=2.4),'РИСКОВИ ФАКТОРИ'!$C$30,IF(AND(AA57&gt;=2.5,AA57&lt;=3),'РИСКОВИ ФАКТОРИ'!$C$31,"ИЗВЪНОБСЕГ")))</f>
        <v>#N/A</v>
      </c>
    </row>
    <row r="58" spans="1:28" ht="84" customHeight="1" x14ac:dyDescent="0.25">
      <c r="A58" s="36">
        <v>56</v>
      </c>
      <c r="B58" s="37">
        <f>VLOOKUP(A58,'ДАННИ ОТ ДИРЕКЦИИТЕ'!$A:$B,2,0)</f>
        <v>0</v>
      </c>
      <c r="C58" s="38" t="e">
        <f>VLOOKUP(B58,'ДАННИ ОТ ДИРЕКЦИИТЕ'!$B:$Q,2,0)</f>
        <v>#N/A</v>
      </c>
      <c r="D58" s="38" t="e">
        <f>VLOOKUP(C58,'РИСКОВИ ФАКТОРИ'!C$2:D$4,2,0)</f>
        <v>#N/A</v>
      </c>
      <c r="E58" s="38" t="e">
        <f>VLOOKUP(B58,'ДАННИ ОТ ДИРЕКЦИИТЕ'!$B:$Q,4,0)</f>
        <v>#N/A</v>
      </c>
      <c r="F58" s="38" t="e">
        <f>VLOOKUP(E58,'РИСКОВИ ФАКТОРИ'!C$5:D$7,2,0)</f>
        <v>#N/A</v>
      </c>
      <c r="G58" s="38" t="e">
        <f>VLOOKUP(B58,'ДАННИ ОТ ДИРЕКЦИИТЕ'!$B:$Q,6,0)</f>
        <v>#N/A</v>
      </c>
      <c r="H58" s="38" t="e">
        <f>VLOOKUP(G58,'РИСКОВИ ФАКТОРИ'!C$8:D$10,2,0)</f>
        <v>#N/A</v>
      </c>
      <c r="I58" s="38" t="e">
        <f>VLOOKUP(B58,'ДАННИ ОТ ДИРЕКЦИИТЕ'!$B:$Q,8,0)</f>
        <v>#N/A</v>
      </c>
      <c r="J58" s="38" t="e">
        <f>VLOOKUP(I58,'РИСКОВИ ФАКТОРИ'!C$11:D$13,2,0)</f>
        <v>#N/A</v>
      </c>
      <c r="K58" s="38" t="e">
        <f>VLOOKUP(B58,'ДАННИ ОТ ДИРЕКЦИИТЕ'!$B:$Q,10,0)</f>
        <v>#N/A</v>
      </c>
      <c r="L58" s="38" t="e">
        <f>VLOOKUP(K58,'РИСКОВИ ФАКТОРИ'!C$14:D$16,2,0)</f>
        <v>#N/A</v>
      </c>
      <c r="M58" s="38" t="e">
        <f>VLOOKUP(B58,'ДАННИ ОТ ДИРЕКЦИИТЕ'!$B:$Q,12,0)</f>
        <v>#N/A</v>
      </c>
      <c r="N58" s="38" t="e">
        <f>VLOOKUP(M58,'РИСКОВИ ФАКТОРИ'!$C:$D,2,0)</f>
        <v>#N/A</v>
      </c>
      <c r="O58" s="38" t="e">
        <f>VLOOKUP(B58,'ДАННИ ОТ ДИРЕКЦИИТЕ'!$B:$Q,14,0)</f>
        <v>#N/A</v>
      </c>
      <c r="P58" s="38" t="e">
        <f>VLOOKUP(O58,'РИСКОВИ ФАКТОРИ'!C$20:D$22,2,0)</f>
        <v>#N/A</v>
      </c>
      <c r="Q58" s="38" t="e">
        <f>VLOOKUP(B58,'ДАННИ ОТ ДИРЕКЦИИТЕ'!$B:$Q,16,0)</f>
        <v>#N/A</v>
      </c>
      <c r="R58" s="45" t="e">
        <f>VLOOKUP(Q58,'РИСКОВИ ФАКТОРИ'!C$1:D$25,2,0)</f>
        <v>#N/A</v>
      </c>
      <c r="S58" s="36" t="e">
        <f t="shared" si="0"/>
        <v>#N/A</v>
      </c>
      <c r="T58" s="36" t="e">
        <f t="shared" si="1"/>
        <v>#N/A</v>
      </c>
      <c r="U58" s="36" t="e">
        <f t="shared" si="2"/>
        <v>#N/A</v>
      </c>
      <c r="V58" s="36" t="e">
        <f t="shared" si="3"/>
        <v>#N/A</v>
      </c>
      <c r="W58" s="36" t="e">
        <f t="shared" si="4"/>
        <v>#N/A</v>
      </c>
      <c r="X58" s="36" t="e">
        <f t="shared" si="5"/>
        <v>#N/A</v>
      </c>
      <c r="Y58" s="36" t="e">
        <f t="shared" si="6"/>
        <v>#N/A</v>
      </c>
      <c r="Z58" s="36" t="e">
        <f t="shared" si="7"/>
        <v>#N/A</v>
      </c>
      <c r="AA58" s="56" t="e">
        <f t="shared" si="8"/>
        <v>#N/A</v>
      </c>
      <c r="AB58" s="63" t="e">
        <f>IF(AND(AA58&gt;=0,AA58&lt;=1.4),'РИСКОВИ ФАКТОРИ'!$C$29,IF(AND(AA58&gt;=1.5,AA58&lt;=2.4),'РИСКОВИ ФАКТОРИ'!$C$30,IF(AND(AA58&gt;=2.5,AA58&lt;=3),'РИСКОВИ ФАКТОРИ'!$C$31,"ИЗВЪНОБСЕГ")))</f>
        <v>#N/A</v>
      </c>
    </row>
    <row r="59" spans="1:28" ht="84" customHeight="1" x14ac:dyDescent="0.25">
      <c r="A59" s="36">
        <v>57</v>
      </c>
      <c r="B59" s="37">
        <f>VLOOKUP(A59,'ДАННИ ОТ ДИРЕКЦИИТЕ'!$A:$B,2,0)</f>
        <v>0</v>
      </c>
      <c r="C59" s="38" t="e">
        <f>VLOOKUP(B59,'ДАННИ ОТ ДИРЕКЦИИТЕ'!$B:$Q,2,0)</f>
        <v>#N/A</v>
      </c>
      <c r="D59" s="38" t="e">
        <f>VLOOKUP(C59,'РИСКОВИ ФАКТОРИ'!C$2:D$4,2,0)</f>
        <v>#N/A</v>
      </c>
      <c r="E59" s="38" t="e">
        <f>VLOOKUP(B59,'ДАННИ ОТ ДИРЕКЦИИТЕ'!$B:$Q,4,0)</f>
        <v>#N/A</v>
      </c>
      <c r="F59" s="38" t="e">
        <f>VLOOKUP(E59,'РИСКОВИ ФАКТОРИ'!C$5:D$7,2,0)</f>
        <v>#N/A</v>
      </c>
      <c r="G59" s="38" t="e">
        <f>VLOOKUP(B59,'ДАННИ ОТ ДИРЕКЦИИТЕ'!$B:$Q,6,0)</f>
        <v>#N/A</v>
      </c>
      <c r="H59" s="38" t="e">
        <f>VLOOKUP(G59,'РИСКОВИ ФАКТОРИ'!C$8:D$10,2,0)</f>
        <v>#N/A</v>
      </c>
      <c r="I59" s="38" t="e">
        <f>VLOOKUP(B59,'ДАННИ ОТ ДИРЕКЦИИТЕ'!$B:$Q,8,0)</f>
        <v>#N/A</v>
      </c>
      <c r="J59" s="38" t="e">
        <f>VLOOKUP(I59,'РИСКОВИ ФАКТОРИ'!C$11:D$13,2,0)</f>
        <v>#N/A</v>
      </c>
      <c r="K59" s="38" t="e">
        <f>VLOOKUP(B59,'ДАННИ ОТ ДИРЕКЦИИТЕ'!$B:$Q,10,0)</f>
        <v>#N/A</v>
      </c>
      <c r="L59" s="38" t="e">
        <f>VLOOKUP(K59,'РИСКОВИ ФАКТОРИ'!C$14:D$16,2,0)</f>
        <v>#N/A</v>
      </c>
      <c r="M59" s="38" t="e">
        <f>VLOOKUP(B59,'ДАННИ ОТ ДИРЕКЦИИТЕ'!$B:$Q,12,0)</f>
        <v>#N/A</v>
      </c>
      <c r="N59" s="38" t="e">
        <f>VLOOKUP(M59,'РИСКОВИ ФАКТОРИ'!$C:$D,2,0)</f>
        <v>#N/A</v>
      </c>
      <c r="O59" s="38" t="e">
        <f>VLOOKUP(B59,'ДАННИ ОТ ДИРЕКЦИИТЕ'!$B:$Q,14,0)</f>
        <v>#N/A</v>
      </c>
      <c r="P59" s="38" t="e">
        <f>VLOOKUP(O59,'РИСКОВИ ФАКТОРИ'!C$20:D$22,2,0)</f>
        <v>#N/A</v>
      </c>
      <c r="Q59" s="38" t="e">
        <f>VLOOKUP(B59,'ДАННИ ОТ ДИРЕКЦИИТЕ'!$B:$Q,16,0)</f>
        <v>#N/A</v>
      </c>
      <c r="R59" s="45" t="e">
        <f>VLOOKUP(Q59,'РИСКОВИ ФАКТОРИ'!C$1:D$25,2,0)</f>
        <v>#N/A</v>
      </c>
      <c r="S59" s="36" t="e">
        <f t="shared" si="0"/>
        <v>#N/A</v>
      </c>
      <c r="T59" s="36" t="e">
        <f t="shared" si="1"/>
        <v>#N/A</v>
      </c>
      <c r="U59" s="36" t="e">
        <f t="shared" si="2"/>
        <v>#N/A</v>
      </c>
      <c r="V59" s="36" t="e">
        <f t="shared" si="3"/>
        <v>#N/A</v>
      </c>
      <c r="W59" s="36" t="e">
        <f t="shared" si="4"/>
        <v>#N/A</v>
      </c>
      <c r="X59" s="36" t="e">
        <f t="shared" si="5"/>
        <v>#N/A</v>
      </c>
      <c r="Y59" s="36" t="e">
        <f t="shared" si="6"/>
        <v>#N/A</v>
      </c>
      <c r="Z59" s="36" t="e">
        <f t="shared" si="7"/>
        <v>#N/A</v>
      </c>
      <c r="AA59" s="56" t="e">
        <f t="shared" si="8"/>
        <v>#N/A</v>
      </c>
      <c r="AB59" s="63" t="e">
        <f>IF(AND(AA59&gt;=0,AA59&lt;=1.4),'РИСКОВИ ФАКТОРИ'!$C$29,IF(AND(AA59&gt;=1.5,AA59&lt;=2.4),'РИСКОВИ ФАКТОРИ'!$C$30,IF(AND(AA59&gt;=2.5,AA59&lt;=3),'РИСКОВИ ФАКТОРИ'!$C$31,"ИЗВЪНОБСЕГ")))</f>
        <v>#N/A</v>
      </c>
    </row>
    <row r="60" spans="1:28" ht="84" customHeight="1" x14ac:dyDescent="0.25">
      <c r="A60" s="36">
        <v>58</v>
      </c>
      <c r="B60" s="37">
        <f>VLOOKUP(A60,'ДАННИ ОТ ДИРЕКЦИИТЕ'!$A:$B,2,0)</f>
        <v>0</v>
      </c>
      <c r="C60" s="38" t="e">
        <f>VLOOKUP(B60,'ДАННИ ОТ ДИРЕКЦИИТЕ'!$B:$Q,2,0)</f>
        <v>#N/A</v>
      </c>
      <c r="D60" s="38" t="e">
        <f>VLOOKUP(C60,'РИСКОВИ ФАКТОРИ'!C$2:D$4,2,0)</f>
        <v>#N/A</v>
      </c>
      <c r="E60" s="38" t="e">
        <f>VLOOKUP(B60,'ДАННИ ОТ ДИРЕКЦИИТЕ'!$B:$Q,4,0)</f>
        <v>#N/A</v>
      </c>
      <c r="F60" s="38" t="e">
        <f>VLOOKUP(E60,'РИСКОВИ ФАКТОРИ'!C$5:D$7,2,0)</f>
        <v>#N/A</v>
      </c>
      <c r="G60" s="38" t="e">
        <f>VLOOKUP(B60,'ДАННИ ОТ ДИРЕКЦИИТЕ'!$B:$Q,6,0)</f>
        <v>#N/A</v>
      </c>
      <c r="H60" s="38" t="e">
        <f>VLOOKUP(G60,'РИСКОВИ ФАКТОРИ'!C$8:D$10,2,0)</f>
        <v>#N/A</v>
      </c>
      <c r="I60" s="38" t="e">
        <f>VLOOKUP(B60,'ДАННИ ОТ ДИРЕКЦИИТЕ'!$B:$Q,8,0)</f>
        <v>#N/A</v>
      </c>
      <c r="J60" s="38" t="e">
        <f>VLOOKUP(I60,'РИСКОВИ ФАКТОРИ'!C$11:D$13,2,0)</f>
        <v>#N/A</v>
      </c>
      <c r="K60" s="38" t="e">
        <f>VLOOKUP(B60,'ДАННИ ОТ ДИРЕКЦИИТЕ'!$B:$Q,10,0)</f>
        <v>#N/A</v>
      </c>
      <c r="L60" s="38" t="e">
        <f>VLOOKUP(K60,'РИСКОВИ ФАКТОРИ'!C$14:D$16,2,0)</f>
        <v>#N/A</v>
      </c>
      <c r="M60" s="38" t="e">
        <f>VLOOKUP(B60,'ДАННИ ОТ ДИРЕКЦИИТЕ'!$B:$Q,12,0)</f>
        <v>#N/A</v>
      </c>
      <c r="N60" s="38" t="e">
        <f>VLOOKUP(M60,'РИСКОВИ ФАКТОРИ'!$C:$D,2,0)</f>
        <v>#N/A</v>
      </c>
      <c r="O60" s="38" t="e">
        <f>VLOOKUP(B60,'ДАННИ ОТ ДИРЕКЦИИТЕ'!$B:$Q,14,0)</f>
        <v>#N/A</v>
      </c>
      <c r="P60" s="38" t="e">
        <f>VLOOKUP(O60,'РИСКОВИ ФАКТОРИ'!C$20:D$22,2,0)</f>
        <v>#N/A</v>
      </c>
      <c r="Q60" s="38" t="e">
        <f>VLOOKUP(B60,'ДАННИ ОТ ДИРЕКЦИИТЕ'!$B:$Q,16,0)</f>
        <v>#N/A</v>
      </c>
      <c r="R60" s="45" t="e">
        <f>VLOOKUP(Q60,'РИСКОВИ ФАКТОРИ'!C$1:D$25,2,0)</f>
        <v>#N/A</v>
      </c>
      <c r="S60" s="36" t="e">
        <f t="shared" si="0"/>
        <v>#N/A</v>
      </c>
      <c r="T60" s="36" t="e">
        <f t="shared" si="1"/>
        <v>#N/A</v>
      </c>
      <c r="U60" s="36" t="e">
        <f t="shared" si="2"/>
        <v>#N/A</v>
      </c>
      <c r="V60" s="36" t="e">
        <f t="shared" si="3"/>
        <v>#N/A</v>
      </c>
      <c r="W60" s="36" t="e">
        <f t="shared" si="4"/>
        <v>#N/A</v>
      </c>
      <c r="X60" s="36" t="e">
        <f t="shared" si="5"/>
        <v>#N/A</v>
      </c>
      <c r="Y60" s="36" t="e">
        <f t="shared" si="6"/>
        <v>#N/A</v>
      </c>
      <c r="Z60" s="36" t="e">
        <f t="shared" si="7"/>
        <v>#N/A</v>
      </c>
      <c r="AA60" s="56" t="e">
        <f t="shared" si="8"/>
        <v>#N/A</v>
      </c>
      <c r="AB60" s="63" t="e">
        <f>IF(AND(AA60&gt;=0,AA60&lt;=1.4),'РИСКОВИ ФАКТОРИ'!$C$29,IF(AND(AA60&gt;=1.5,AA60&lt;=2.4),'РИСКОВИ ФАКТОРИ'!$C$30,IF(AND(AA60&gt;=2.5,AA60&lt;=3),'РИСКОВИ ФАКТОРИ'!$C$31,"ИЗВЪНОБСЕГ")))</f>
        <v>#N/A</v>
      </c>
    </row>
    <row r="61" spans="1:28" ht="84" customHeight="1" x14ac:dyDescent="0.25">
      <c r="A61" s="36">
        <v>59</v>
      </c>
      <c r="B61" s="37">
        <f>VLOOKUP(A61,'ДАННИ ОТ ДИРЕКЦИИТЕ'!$A:$B,2,0)</f>
        <v>0</v>
      </c>
      <c r="C61" s="38" t="e">
        <f>VLOOKUP(B61,'ДАННИ ОТ ДИРЕКЦИИТЕ'!$B:$Q,2,0)</f>
        <v>#N/A</v>
      </c>
      <c r="D61" s="38" t="e">
        <f>VLOOKUP(C61,'РИСКОВИ ФАКТОРИ'!C$2:D$4,2,0)</f>
        <v>#N/A</v>
      </c>
      <c r="E61" s="38" t="e">
        <f>VLOOKUP(B61,'ДАННИ ОТ ДИРЕКЦИИТЕ'!$B:$Q,4,0)</f>
        <v>#N/A</v>
      </c>
      <c r="F61" s="38" t="e">
        <f>VLOOKUP(E61,'РИСКОВИ ФАКТОРИ'!C$5:D$7,2,0)</f>
        <v>#N/A</v>
      </c>
      <c r="G61" s="38" t="e">
        <f>VLOOKUP(B61,'ДАННИ ОТ ДИРЕКЦИИТЕ'!$B:$Q,6,0)</f>
        <v>#N/A</v>
      </c>
      <c r="H61" s="38" t="e">
        <f>VLOOKUP(G61,'РИСКОВИ ФАКТОРИ'!C$8:D$10,2,0)</f>
        <v>#N/A</v>
      </c>
      <c r="I61" s="38" t="e">
        <f>VLOOKUP(B61,'ДАННИ ОТ ДИРЕКЦИИТЕ'!$B:$Q,8,0)</f>
        <v>#N/A</v>
      </c>
      <c r="J61" s="38" t="e">
        <f>VLOOKUP(I61,'РИСКОВИ ФАКТОРИ'!C$11:D$13,2,0)</f>
        <v>#N/A</v>
      </c>
      <c r="K61" s="38" t="e">
        <f>VLOOKUP(B61,'ДАННИ ОТ ДИРЕКЦИИТЕ'!$B:$Q,10,0)</f>
        <v>#N/A</v>
      </c>
      <c r="L61" s="38" t="e">
        <f>VLOOKUP(K61,'РИСКОВИ ФАКТОРИ'!C$14:D$16,2,0)</f>
        <v>#N/A</v>
      </c>
      <c r="M61" s="38" t="e">
        <f>VLOOKUP(B61,'ДАННИ ОТ ДИРЕКЦИИТЕ'!$B:$Q,12,0)</f>
        <v>#N/A</v>
      </c>
      <c r="N61" s="38" t="e">
        <f>VLOOKUP(M61,'РИСКОВИ ФАКТОРИ'!$C:$D,2,0)</f>
        <v>#N/A</v>
      </c>
      <c r="O61" s="38" t="e">
        <f>VLOOKUP(B61,'ДАННИ ОТ ДИРЕКЦИИТЕ'!$B:$Q,14,0)</f>
        <v>#N/A</v>
      </c>
      <c r="P61" s="38" t="e">
        <f>VLOOKUP(O61,'РИСКОВИ ФАКТОРИ'!C$20:D$22,2,0)</f>
        <v>#N/A</v>
      </c>
      <c r="Q61" s="38" t="e">
        <f>VLOOKUP(B61,'ДАННИ ОТ ДИРЕКЦИИТЕ'!$B:$Q,16,0)</f>
        <v>#N/A</v>
      </c>
      <c r="R61" s="45" t="e">
        <f>VLOOKUP(Q61,'РИСКОВИ ФАКТОРИ'!C$1:D$25,2,0)</f>
        <v>#N/A</v>
      </c>
      <c r="S61" s="36" t="e">
        <f t="shared" si="0"/>
        <v>#N/A</v>
      </c>
      <c r="T61" s="36" t="e">
        <f t="shared" si="1"/>
        <v>#N/A</v>
      </c>
      <c r="U61" s="36" t="e">
        <f t="shared" si="2"/>
        <v>#N/A</v>
      </c>
      <c r="V61" s="36" t="e">
        <f t="shared" si="3"/>
        <v>#N/A</v>
      </c>
      <c r="W61" s="36" t="e">
        <f t="shared" si="4"/>
        <v>#N/A</v>
      </c>
      <c r="X61" s="36" t="e">
        <f t="shared" si="5"/>
        <v>#N/A</v>
      </c>
      <c r="Y61" s="36" t="e">
        <f t="shared" si="6"/>
        <v>#N/A</v>
      </c>
      <c r="Z61" s="36" t="e">
        <f t="shared" si="7"/>
        <v>#N/A</v>
      </c>
      <c r="AA61" s="56" t="e">
        <f t="shared" si="8"/>
        <v>#N/A</v>
      </c>
      <c r="AB61" s="63" t="e">
        <f>IF(AND(AA61&gt;=0,AA61&lt;=1.4),'РИСКОВИ ФАКТОРИ'!$C$29,IF(AND(AA61&gt;=1.5,AA61&lt;=2.4),'РИСКОВИ ФАКТОРИ'!$C$30,IF(AND(AA61&gt;=2.5,AA61&lt;=3),'РИСКОВИ ФАКТОРИ'!$C$31,"ИЗВЪНОБСЕГ")))</f>
        <v>#N/A</v>
      </c>
    </row>
    <row r="62" spans="1:28" ht="84" customHeight="1" x14ac:dyDescent="0.25">
      <c r="A62" s="36">
        <v>60</v>
      </c>
      <c r="B62" s="37">
        <f>VLOOKUP(A62,'ДАННИ ОТ ДИРЕКЦИИТЕ'!$A:$B,2,0)</f>
        <v>0</v>
      </c>
      <c r="C62" s="38" t="e">
        <f>VLOOKUP(B62,'ДАННИ ОТ ДИРЕКЦИИТЕ'!$B:$Q,2,0)</f>
        <v>#N/A</v>
      </c>
      <c r="D62" s="38" t="e">
        <f>VLOOKUP(C62,'РИСКОВИ ФАКТОРИ'!C$2:D$4,2,0)</f>
        <v>#N/A</v>
      </c>
      <c r="E62" s="38" t="e">
        <f>VLOOKUP(B62,'ДАННИ ОТ ДИРЕКЦИИТЕ'!$B:$Q,4,0)</f>
        <v>#N/A</v>
      </c>
      <c r="F62" s="38" t="e">
        <f>VLOOKUP(E62,'РИСКОВИ ФАКТОРИ'!C$5:D$7,2,0)</f>
        <v>#N/A</v>
      </c>
      <c r="G62" s="38" t="e">
        <f>VLOOKUP(B62,'ДАННИ ОТ ДИРЕКЦИИТЕ'!$B:$Q,6,0)</f>
        <v>#N/A</v>
      </c>
      <c r="H62" s="38" t="e">
        <f>VLOOKUP(G62,'РИСКОВИ ФАКТОРИ'!C$8:D$10,2,0)</f>
        <v>#N/A</v>
      </c>
      <c r="I62" s="38" t="e">
        <f>VLOOKUP(B62,'ДАННИ ОТ ДИРЕКЦИИТЕ'!$B:$Q,8,0)</f>
        <v>#N/A</v>
      </c>
      <c r="J62" s="38" t="e">
        <f>VLOOKUP(I62,'РИСКОВИ ФАКТОРИ'!C$11:D$13,2,0)</f>
        <v>#N/A</v>
      </c>
      <c r="K62" s="38" t="e">
        <f>VLOOKUP(B62,'ДАННИ ОТ ДИРЕКЦИИТЕ'!$B:$Q,10,0)</f>
        <v>#N/A</v>
      </c>
      <c r="L62" s="38" t="e">
        <f>VLOOKUP(K62,'РИСКОВИ ФАКТОРИ'!C$14:D$16,2,0)</f>
        <v>#N/A</v>
      </c>
      <c r="M62" s="38" t="e">
        <f>VLOOKUP(B62,'ДАННИ ОТ ДИРЕКЦИИТЕ'!$B:$Q,12,0)</f>
        <v>#N/A</v>
      </c>
      <c r="N62" s="38" t="e">
        <f>VLOOKUP(M62,'РИСКОВИ ФАКТОРИ'!$C:$D,2,0)</f>
        <v>#N/A</v>
      </c>
      <c r="O62" s="38" t="e">
        <f>VLOOKUP(B62,'ДАННИ ОТ ДИРЕКЦИИТЕ'!$B:$Q,14,0)</f>
        <v>#N/A</v>
      </c>
      <c r="P62" s="38" t="e">
        <f>VLOOKUP(O62,'РИСКОВИ ФАКТОРИ'!C$20:D$22,2,0)</f>
        <v>#N/A</v>
      </c>
      <c r="Q62" s="38" t="e">
        <f>VLOOKUP(B62,'ДАННИ ОТ ДИРЕКЦИИТЕ'!$B:$Q,16,0)</f>
        <v>#N/A</v>
      </c>
      <c r="R62" s="45" t="e">
        <f>VLOOKUP(Q62,'РИСКОВИ ФАКТОРИ'!C$1:D$25,2,0)</f>
        <v>#N/A</v>
      </c>
      <c r="S62" s="36" t="e">
        <f t="shared" si="0"/>
        <v>#N/A</v>
      </c>
      <c r="T62" s="36" t="e">
        <f t="shared" si="1"/>
        <v>#N/A</v>
      </c>
      <c r="U62" s="36" t="e">
        <f t="shared" si="2"/>
        <v>#N/A</v>
      </c>
      <c r="V62" s="36" t="e">
        <f t="shared" si="3"/>
        <v>#N/A</v>
      </c>
      <c r="W62" s="36" t="e">
        <f t="shared" si="4"/>
        <v>#N/A</v>
      </c>
      <c r="X62" s="36" t="e">
        <f t="shared" si="5"/>
        <v>#N/A</v>
      </c>
      <c r="Y62" s="36" t="e">
        <f t="shared" si="6"/>
        <v>#N/A</v>
      </c>
      <c r="Z62" s="36" t="e">
        <f t="shared" si="7"/>
        <v>#N/A</v>
      </c>
      <c r="AA62" s="56" t="e">
        <f t="shared" si="8"/>
        <v>#N/A</v>
      </c>
      <c r="AB62" s="63" t="e">
        <f>IF(AND(AA62&gt;=0,AA62&lt;=1.4),'РИСКОВИ ФАКТОРИ'!$C$29,IF(AND(AA62&gt;=1.5,AA62&lt;=2.4),'РИСКОВИ ФАКТОРИ'!$C$30,IF(AND(AA62&gt;=2.5,AA62&lt;=3),'РИСКОВИ ФАКТОРИ'!$C$31,"ИЗВЪНОБСЕГ")))</f>
        <v>#N/A</v>
      </c>
    </row>
    <row r="63" spans="1:28" ht="84" customHeight="1" x14ac:dyDescent="0.25">
      <c r="A63" s="36">
        <v>61</v>
      </c>
      <c r="B63" s="37">
        <f>VLOOKUP(A63,'ДАННИ ОТ ДИРЕКЦИИТЕ'!$A:$B,2,0)</f>
        <v>0</v>
      </c>
      <c r="C63" s="38" t="e">
        <f>VLOOKUP(B63,'ДАННИ ОТ ДИРЕКЦИИТЕ'!$B:$Q,2,0)</f>
        <v>#N/A</v>
      </c>
      <c r="D63" s="38" t="e">
        <f>VLOOKUP(C63,'РИСКОВИ ФАКТОРИ'!C$2:D$4,2,0)</f>
        <v>#N/A</v>
      </c>
      <c r="E63" s="38" t="e">
        <f>VLOOKUP(B63,'ДАННИ ОТ ДИРЕКЦИИТЕ'!$B:$Q,4,0)</f>
        <v>#N/A</v>
      </c>
      <c r="F63" s="38" t="e">
        <f>VLOOKUP(E63,'РИСКОВИ ФАКТОРИ'!C$5:D$7,2,0)</f>
        <v>#N/A</v>
      </c>
      <c r="G63" s="38" t="e">
        <f>VLOOKUP(B63,'ДАННИ ОТ ДИРЕКЦИИТЕ'!$B:$Q,6,0)</f>
        <v>#N/A</v>
      </c>
      <c r="H63" s="38" t="e">
        <f>VLOOKUP(G63,'РИСКОВИ ФАКТОРИ'!C$8:D$10,2,0)</f>
        <v>#N/A</v>
      </c>
      <c r="I63" s="38" t="e">
        <f>VLOOKUP(B63,'ДАННИ ОТ ДИРЕКЦИИТЕ'!$B:$Q,8,0)</f>
        <v>#N/A</v>
      </c>
      <c r="J63" s="38" t="e">
        <f>VLOOKUP(I63,'РИСКОВИ ФАКТОРИ'!C$11:D$13,2,0)</f>
        <v>#N/A</v>
      </c>
      <c r="K63" s="38" t="e">
        <f>VLOOKUP(B63,'ДАННИ ОТ ДИРЕКЦИИТЕ'!$B:$Q,10,0)</f>
        <v>#N/A</v>
      </c>
      <c r="L63" s="38" t="e">
        <f>VLOOKUP(K63,'РИСКОВИ ФАКТОРИ'!C$14:D$16,2,0)</f>
        <v>#N/A</v>
      </c>
      <c r="M63" s="38" t="e">
        <f>VLOOKUP(B63,'ДАННИ ОТ ДИРЕКЦИИТЕ'!$B:$Q,12,0)</f>
        <v>#N/A</v>
      </c>
      <c r="N63" s="38" t="e">
        <f>VLOOKUP(M63,'РИСКОВИ ФАКТОРИ'!$C:$D,2,0)</f>
        <v>#N/A</v>
      </c>
      <c r="O63" s="38" t="e">
        <f>VLOOKUP(B63,'ДАННИ ОТ ДИРЕКЦИИТЕ'!$B:$Q,14,0)</f>
        <v>#N/A</v>
      </c>
      <c r="P63" s="38" t="e">
        <f>VLOOKUP(O63,'РИСКОВИ ФАКТОРИ'!C$20:D$22,2,0)</f>
        <v>#N/A</v>
      </c>
      <c r="Q63" s="38" t="e">
        <f>VLOOKUP(B63,'ДАННИ ОТ ДИРЕКЦИИТЕ'!$B:$Q,16,0)</f>
        <v>#N/A</v>
      </c>
      <c r="R63" s="45" t="e">
        <f>VLOOKUP(Q63,'РИСКОВИ ФАКТОРИ'!C$1:D$25,2,0)</f>
        <v>#N/A</v>
      </c>
      <c r="S63" s="36" t="e">
        <f t="shared" si="0"/>
        <v>#N/A</v>
      </c>
      <c r="T63" s="36" t="e">
        <f t="shared" si="1"/>
        <v>#N/A</v>
      </c>
      <c r="U63" s="36" t="e">
        <f t="shared" si="2"/>
        <v>#N/A</v>
      </c>
      <c r="V63" s="36" t="e">
        <f t="shared" si="3"/>
        <v>#N/A</v>
      </c>
      <c r="W63" s="36" t="e">
        <f t="shared" si="4"/>
        <v>#N/A</v>
      </c>
      <c r="X63" s="36" t="e">
        <f t="shared" si="5"/>
        <v>#N/A</v>
      </c>
      <c r="Y63" s="36" t="e">
        <f t="shared" si="6"/>
        <v>#N/A</v>
      </c>
      <c r="Z63" s="36" t="e">
        <f t="shared" si="7"/>
        <v>#N/A</v>
      </c>
      <c r="AA63" s="56" t="e">
        <f t="shared" si="8"/>
        <v>#N/A</v>
      </c>
      <c r="AB63" s="63" t="e">
        <f>IF(AND(AA63&gt;=0,AA63&lt;=1.4),'РИСКОВИ ФАКТОРИ'!$C$29,IF(AND(AA63&gt;=1.5,AA63&lt;=2.4),'РИСКОВИ ФАКТОРИ'!$C$30,IF(AND(AA63&gt;=2.5,AA63&lt;=3),'РИСКОВИ ФАКТОРИ'!$C$31,"ИЗВЪНОБСЕГ")))</f>
        <v>#N/A</v>
      </c>
    </row>
    <row r="64" spans="1:28" ht="84" customHeight="1" x14ac:dyDescent="0.25">
      <c r="A64" s="36">
        <v>62</v>
      </c>
      <c r="B64" s="37">
        <f>VLOOKUP(A64,'ДАННИ ОТ ДИРЕКЦИИТЕ'!$A:$B,2,0)</f>
        <v>0</v>
      </c>
      <c r="C64" s="38" t="e">
        <f>VLOOKUP(B64,'ДАННИ ОТ ДИРЕКЦИИТЕ'!$B:$Q,2,0)</f>
        <v>#N/A</v>
      </c>
      <c r="D64" s="38" t="e">
        <f>VLOOKUP(C64,'РИСКОВИ ФАКТОРИ'!C$2:D$4,2,0)</f>
        <v>#N/A</v>
      </c>
      <c r="E64" s="38" t="e">
        <f>VLOOKUP(B64,'ДАННИ ОТ ДИРЕКЦИИТЕ'!$B:$Q,4,0)</f>
        <v>#N/A</v>
      </c>
      <c r="F64" s="38" t="e">
        <f>VLOOKUP(E64,'РИСКОВИ ФАКТОРИ'!C$5:D$7,2,0)</f>
        <v>#N/A</v>
      </c>
      <c r="G64" s="38" t="e">
        <f>VLOOKUP(B64,'ДАННИ ОТ ДИРЕКЦИИТЕ'!$B:$Q,6,0)</f>
        <v>#N/A</v>
      </c>
      <c r="H64" s="38" t="e">
        <f>VLOOKUP(G64,'РИСКОВИ ФАКТОРИ'!C$8:D$10,2,0)</f>
        <v>#N/A</v>
      </c>
      <c r="I64" s="38" t="e">
        <f>VLOOKUP(B64,'ДАННИ ОТ ДИРЕКЦИИТЕ'!$B:$Q,8,0)</f>
        <v>#N/A</v>
      </c>
      <c r="J64" s="38" t="e">
        <f>VLOOKUP(I64,'РИСКОВИ ФАКТОРИ'!C$11:D$13,2,0)</f>
        <v>#N/A</v>
      </c>
      <c r="K64" s="38" t="e">
        <f>VLOOKUP(B64,'ДАННИ ОТ ДИРЕКЦИИТЕ'!$B:$Q,10,0)</f>
        <v>#N/A</v>
      </c>
      <c r="L64" s="38" t="e">
        <f>VLOOKUP(K64,'РИСКОВИ ФАКТОРИ'!C$14:D$16,2,0)</f>
        <v>#N/A</v>
      </c>
      <c r="M64" s="38" t="e">
        <f>VLOOKUP(B64,'ДАННИ ОТ ДИРЕКЦИИТЕ'!$B:$Q,12,0)</f>
        <v>#N/A</v>
      </c>
      <c r="N64" s="38" t="e">
        <f>VLOOKUP(M64,'РИСКОВИ ФАКТОРИ'!$C:$D,2,0)</f>
        <v>#N/A</v>
      </c>
      <c r="O64" s="38" t="e">
        <f>VLOOKUP(B64,'ДАННИ ОТ ДИРЕКЦИИТЕ'!$B:$Q,14,0)</f>
        <v>#N/A</v>
      </c>
      <c r="P64" s="38" t="e">
        <f>VLOOKUP(O64,'РИСКОВИ ФАКТОРИ'!C$20:D$22,2,0)</f>
        <v>#N/A</v>
      </c>
      <c r="Q64" s="38" t="e">
        <f>VLOOKUP(B64,'ДАННИ ОТ ДИРЕКЦИИТЕ'!$B:$Q,16,0)</f>
        <v>#N/A</v>
      </c>
      <c r="R64" s="45" t="e">
        <f>VLOOKUP(Q64,'РИСКОВИ ФАКТОРИ'!C$1:D$25,2,0)</f>
        <v>#N/A</v>
      </c>
      <c r="S64" s="36" t="e">
        <f t="shared" si="0"/>
        <v>#N/A</v>
      </c>
      <c r="T64" s="36" t="e">
        <f t="shared" si="1"/>
        <v>#N/A</v>
      </c>
      <c r="U64" s="36" t="e">
        <f t="shared" si="2"/>
        <v>#N/A</v>
      </c>
      <c r="V64" s="36" t="e">
        <f t="shared" si="3"/>
        <v>#N/A</v>
      </c>
      <c r="W64" s="36" t="e">
        <f t="shared" si="4"/>
        <v>#N/A</v>
      </c>
      <c r="X64" s="36" t="e">
        <f t="shared" si="5"/>
        <v>#N/A</v>
      </c>
      <c r="Y64" s="36" t="e">
        <f t="shared" si="6"/>
        <v>#N/A</v>
      </c>
      <c r="Z64" s="36" t="e">
        <f t="shared" si="7"/>
        <v>#N/A</v>
      </c>
      <c r="AA64" s="56" t="e">
        <f t="shared" si="8"/>
        <v>#N/A</v>
      </c>
      <c r="AB64" s="63" t="e">
        <f>IF(AND(AA64&gt;=0,AA64&lt;=1.4),'РИСКОВИ ФАКТОРИ'!$C$29,IF(AND(AA64&gt;=1.5,AA64&lt;=2.4),'РИСКОВИ ФАКТОРИ'!$C$30,IF(AND(AA64&gt;=2.5,AA64&lt;=3),'РИСКОВИ ФАКТОРИ'!$C$31,"ИЗВЪНОБСЕГ")))</f>
        <v>#N/A</v>
      </c>
    </row>
    <row r="65" spans="1:28" ht="84" customHeight="1" x14ac:dyDescent="0.25">
      <c r="A65" s="36">
        <v>63</v>
      </c>
      <c r="B65" s="37">
        <f>VLOOKUP(A65,'ДАННИ ОТ ДИРЕКЦИИТЕ'!$A:$B,2,0)</f>
        <v>0</v>
      </c>
      <c r="C65" s="38" t="e">
        <f>VLOOKUP(B65,'ДАННИ ОТ ДИРЕКЦИИТЕ'!$B:$Q,2,0)</f>
        <v>#N/A</v>
      </c>
      <c r="D65" s="38" t="e">
        <f>VLOOKUP(C65,'РИСКОВИ ФАКТОРИ'!C$2:D$4,2,0)</f>
        <v>#N/A</v>
      </c>
      <c r="E65" s="38" t="e">
        <f>VLOOKUP(B65,'ДАННИ ОТ ДИРЕКЦИИТЕ'!$B:$Q,4,0)</f>
        <v>#N/A</v>
      </c>
      <c r="F65" s="38" t="e">
        <f>VLOOKUP(E65,'РИСКОВИ ФАКТОРИ'!C$5:D$7,2,0)</f>
        <v>#N/A</v>
      </c>
      <c r="G65" s="38" t="e">
        <f>VLOOKUP(B65,'ДАННИ ОТ ДИРЕКЦИИТЕ'!$B:$Q,6,0)</f>
        <v>#N/A</v>
      </c>
      <c r="H65" s="38" t="e">
        <f>VLOOKUP(G65,'РИСКОВИ ФАКТОРИ'!C$8:D$10,2,0)</f>
        <v>#N/A</v>
      </c>
      <c r="I65" s="38" t="e">
        <f>VLOOKUP(B65,'ДАННИ ОТ ДИРЕКЦИИТЕ'!$B:$Q,8,0)</f>
        <v>#N/A</v>
      </c>
      <c r="J65" s="38" t="e">
        <f>VLOOKUP(I65,'РИСКОВИ ФАКТОРИ'!C$11:D$13,2,0)</f>
        <v>#N/A</v>
      </c>
      <c r="K65" s="38" t="e">
        <f>VLOOKUP(B65,'ДАННИ ОТ ДИРЕКЦИИТЕ'!$B:$Q,10,0)</f>
        <v>#N/A</v>
      </c>
      <c r="L65" s="38" t="e">
        <f>VLOOKUP(K65,'РИСКОВИ ФАКТОРИ'!C$14:D$16,2,0)</f>
        <v>#N/A</v>
      </c>
      <c r="M65" s="38" t="e">
        <f>VLOOKUP(B65,'ДАННИ ОТ ДИРЕКЦИИТЕ'!$B:$Q,12,0)</f>
        <v>#N/A</v>
      </c>
      <c r="N65" s="38" t="e">
        <f>VLOOKUP(M65,'РИСКОВИ ФАКТОРИ'!$C:$D,2,0)</f>
        <v>#N/A</v>
      </c>
      <c r="O65" s="38" t="e">
        <f>VLOOKUP(B65,'ДАННИ ОТ ДИРЕКЦИИТЕ'!$B:$Q,14,0)</f>
        <v>#N/A</v>
      </c>
      <c r="P65" s="38" t="e">
        <f>VLOOKUP(O65,'РИСКОВИ ФАКТОРИ'!C$20:D$22,2,0)</f>
        <v>#N/A</v>
      </c>
      <c r="Q65" s="38" t="e">
        <f>VLOOKUP(B65,'ДАННИ ОТ ДИРЕКЦИИТЕ'!$B:$Q,16,0)</f>
        <v>#N/A</v>
      </c>
      <c r="R65" s="45" t="e">
        <f>VLOOKUP(Q65,'РИСКОВИ ФАКТОРИ'!C$1:D$25,2,0)</f>
        <v>#N/A</v>
      </c>
      <c r="S65" s="36" t="e">
        <f t="shared" si="0"/>
        <v>#N/A</v>
      </c>
      <c r="T65" s="36" t="e">
        <f t="shared" si="1"/>
        <v>#N/A</v>
      </c>
      <c r="U65" s="36" t="e">
        <f t="shared" si="2"/>
        <v>#N/A</v>
      </c>
      <c r="V65" s="36" t="e">
        <f t="shared" si="3"/>
        <v>#N/A</v>
      </c>
      <c r="W65" s="36" t="e">
        <f t="shared" si="4"/>
        <v>#N/A</v>
      </c>
      <c r="X65" s="36" t="e">
        <f t="shared" si="5"/>
        <v>#N/A</v>
      </c>
      <c r="Y65" s="36" t="e">
        <f t="shared" si="6"/>
        <v>#N/A</v>
      </c>
      <c r="Z65" s="36" t="e">
        <f t="shared" si="7"/>
        <v>#N/A</v>
      </c>
      <c r="AA65" s="56" t="e">
        <f t="shared" si="8"/>
        <v>#N/A</v>
      </c>
      <c r="AB65" s="63" t="e">
        <f>IF(AND(AA65&gt;=0,AA65&lt;=1.4),'РИСКОВИ ФАКТОРИ'!$C$29,IF(AND(AA65&gt;=1.5,AA65&lt;=2.4),'РИСКОВИ ФАКТОРИ'!$C$30,IF(AND(AA65&gt;=2.5,AA65&lt;=3),'РИСКОВИ ФАКТОРИ'!$C$31,"ИЗВЪНОБСЕГ")))</f>
        <v>#N/A</v>
      </c>
    </row>
    <row r="66" spans="1:28" ht="84" customHeight="1" x14ac:dyDescent="0.25">
      <c r="A66" s="36">
        <v>64</v>
      </c>
      <c r="B66" s="37">
        <f>VLOOKUP(A66,'ДАННИ ОТ ДИРЕКЦИИТЕ'!$A:$B,2,0)</f>
        <v>0</v>
      </c>
      <c r="C66" s="38" t="e">
        <f>VLOOKUP(B66,'ДАННИ ОТ ДИРЕКЦИИТЕ'!$B:$Q,2,0)</f>
        <v>#N/A</v>
      </c>
      <c r="D66" s="38" t="e">
        <f>VLOOKUP(C66,'РИСКОВИ ФАКТОРИ'!C$2:D$4,2,0)</f>
        <v>#N/A</v>
      </c>
      <c r="E66" s="38" t="e">
        <f>VLOOKUP(B66,'ДАННИ ОТ ДИРЕКЦИИТЕ'!$B:$Q,4,0)</f>
        <v>#N/A</v>
      </c>
      <c r="F66" s="38" t="e">
        <f>VLOOKUP(E66,'РИСКОВИ ФАКТОРИ'!C$5:D$7,2,0)</f>
        <v>#N/A</v>
      </c>
      <c r="G66" s="38" t="e">
        <f>VLOOKUP(B66,'ДАННИ ОТ ДИРЕКЦИИТЕ'!$B:$Q,6,0)</f>
        <v>#N/A</v>
      </c>
      <c r="H66" s="38" t="e">
        <f>VLOOKUP(G66,'РИСКОВИ ФАКТОРИ'!C$8:D$10,2,0)</f>
        <v>#N/A</v>
      </c>
      <c r="I66" s="38" t="e">
        <f>VLOOKUP(B66,'ДАННИ ОТ ДИРЕКЦИИТЕ'!$B:$Q,8,0)</f>
        <v>#N/A</v>
      </c>
      <c r="J66" s="38" t="e">
        <f>VLOOKUP(I66,'РИСКОВИ ФАКТОРИ'!C$11:D$13,2,0)</f>
        <v>#N/A</v>
      </c>
      <c r="K66" s="38" t="e">
        <f>VLOOKUP(B66,'ДАННИ ОТ ДИРЕКЦИИТЕ'!$B:$Q,10,0)</f>
        <v>#N/A</v>
      </c>
      <c r="L66" s="38" t="e">
        <f>VLOOKUP(K66,'РИСКОВИ ФАКТОРИ'!C$14:D$16,2,0)</f>
        <v>#N/A</v>
      </c>
      <c r="M66" s="38" t="e">
        <f>VLOOKUP(B66,'ДАННИ ОТ ДИРЕКЦИИТЕ'!$B:$Q,12,0)</f>
        <v>#N/A</v>
      </c>
      <c r="N66" s="38" t="e">
        <f>VLOOKUP(M66,'РИСКОВИ ФАКТОРИ'!$C:$D,2,0)</f>
        <v>#N/A</v>
      </c>
      <c r="O66" s="38" t="e">
        <f>VLOOKUP(B66,'ДАННИ ОТ ДИРЕКЦИИТЕ'!$B:$Q,14,0)</f>
        <v>#N/A</v>
      </c>
      <c r="P66" s="38" t="e">
        <f>VLOOKUP(O66,'РИСКОВИ ФАКТОРИ'!C$20:D$22,2,0)</f>
        <v>#N/A</v>
      </c>
      <c r="Q66" s="38" t="e">
        <f>VLOOKUP(B66,'ДАННИ ОТ ДИРЕКЦИИТЕ'!$B:$Q,16,0)</f>
        <v>#N/A</v>
      </c>
      <c r="R66" s="45" t="e">
        <f>VLOOKUP(Q66,'РИСКОВИ ФАКТОРИ'!C$1:D$25,2,0)</f>
        <v>#N/A</v>
      </c>
      <c r="S66" s="36" t="e">
        <f t="shared" si="0"/>
        <v>#N/A</v>
      </c>
      <c r="T66" s="36" t="e">
        <f t="shared" si="1"/>
        <v>#N/A</v>
      </c>
      <c r="U66" s="36" t="e">
        <f t="shared" si="2"/>
        <v>#N/A</v>
      </c>
      <c r="V66" s="36" t="e">
        <f t="shared" si="3"/>
        <v>#N/A</v>
      </c>
      <c r="W66" s="36" t="e">
        <f t="shared" si="4"/>
        <v>#N/A</v>
      </c>
      <c r="X66" s="36" t="e">
        <f t="shared" si="5"/>
        <v>#N/A</v>
      </c>
      <c r="Y66" s="36" t="e">
        <f t="shared" si="6"/>
        <v>#N/A</v>
      </c>
      <c r="Z66" s="36" t="e">
        <f t="shared" si="7"/>
        <v>#N/A</v>
      </c>
      <c r="AA66" s="56" t="e">
        <f t="shared" si="8"/>
        <v>#N/A</v>
      </c>
      <c r="AB66" s="63" t="e">
        <f>IF(AND(AA66&gt;=0,AA66&lt;=1.4),'РИСКОВИ ФАКТОРИ'!$C$29,IF(AND(AA66&gt;=1.5,AA66&lt;=2.4),'РИСКОВИ ФАКТОРИ'!$C$30,IF(AND(AA66&gt;=2.5,AA66&lt;=3),'РИСКОВИ ФАКТОРИ'!$C$31,"ИЗВЪНОБСЕГ")))</f>
        <v>#N/A</v>
      </c>
    </row>
    <row r="67" spans="1:28" ht="84" customHeight="1" x14ac:dyDescent="0.25">
      <c r="A67" s="36">
        <v>65</v>
      </c>
      <c r="B67" s="37">
        <f>VLOOKUP(A67,'ДАННИ ОТ ДИРЕКЦИИТЕ'!$A:$B,2,0)</f>
        <v>0</v>
      </c>
      <c r="C67" s="38" t="e">
        <f>VLOOKUP(B67,'ДАННИ ОТ ДИРЕКЦИИТЕ'!$B:$Q,2,0)</f>
        <v>#N/A</v>
      </c>
      <c r="D67" s="38" t="e">
        <f>VLOOKUP(C67,'РИСКОВИ ФАКТОРИ'!C$2:D$4,2,0)</f>
        <v>#N/A</v>
      </c>
      <c r="E67" s="38" t="e">
        <f>VLOOKUP(B67,'ДАННИ ОТ ДИРЕКЦИИТЕ'!$B:$Q,4,0)</f>
        <v>#N/A</v>
      </c>
      <c r="F67" s="38" t="e">
        <f>VLOOKUP(E67,'РИСКОВИ ФАКТОРИ'!C$5:D$7,2,0)</f>
        <v>#N/A</v>
      </c>
      <c r="G67" s="38" t="e">
        <f>VLOOKUP(B67,'ДАННИ ОТ ДИРЕКЦИИТЕ'!$B:$Q,6,0)</f>
        <v>#N/A</v>
      </c>
      <c r="H67" s="38" t="e">
        <f>VLOOKUP(G67,'РИСКОВИ ФАКТОРИ'!C$8:D$10,2,0)</f>
        <v>#N/A</v>
      </c>
      <c r="I67" s="38" t="e">
        <f>VLOOKUP(B67,'ДАННИ ОТ ДИРЕКЦИИТЕ'!$B:$Q,8,0)</f>
        <v>#N/A</v>
      </c>
      <c r="J67" s="38" t="e">
        <f>VLOOKUP(I67,'РИСКОВИ ФАКТОРИ'!C$11:D$13,2,0)</f>
        <v>#N/A</v>
      </c>
      <c r="K67" s="38" t="e">
        <f>VLOOKUP(B67,'ДАННИ ОТ ДИРЕКЦИИТЕ'!$B:$Q,10,0)</f>
        <v>#N/A</v>
      </c>
      <c r="L67" s="38" t="e">
        <f>VLOOKUP(K67,'РИСКОВИ ФАКТОРИ'!C$14:D$16,2,0)</f>
        <v>#N/A</v>
      </c>
      <c r="M67" s="38" t="e">
        <f>VLOOKUP(B67,'ДАННИ ОТ ДИРЕКЦИИТЕ'!$B:$Q,12,0)</f>
        <v>#N/A</v>
      </c>
      <c r="N67" s="38" t="e">
        <f>VLOOKUP(M67,'РИСКОВИ ФАКТОРИ'!$C:$D,2,0)</f>
        <v>#N/A</v>
      </c>
      <c r="O67" s="38" t="e">
        <f>VLOOKUP(B67,'ДАННИ ОТ ДИРЕКЦИИТЕ'!$B:$Q,14,0)</f>
        <v>#N/A</v>
      </c>
      <c r="P67" s="38" t="e">
        <f>VLOOKUP(O67,'РИСКОВИ ФАКТОРИ'!C$20:D$22,2,0)</f>
        <v>#N/A</v>
      </c>
      <c r="Q67" s="38" t="e">
        <f>VLOOKUP(B67,'ДАННИ ОТ ДИРЕКЦИИТЕ'!$B:$Q,16,0)</f>
        <v>#N/A</v>
      </c>
      <c r="R67" s="45" t="e">
        <f>VLOOKUP(Q67,'РИСКОВИ ФАКТОРИ'!C$1:D$25,2,0)</f>
        <v>#N/A</v>
      </c>
      <c r="S67" s="36" t="e">
        <f t="shared" si="0"/>
        <v>#N/A</v>
      </c>
      <c r="T67" s="36" t="e">
        <f t="shared" si="1"/>
        <v>#N/A</v>
      </c>
      <c r="U67" s="36" t="e">
        <f t="shared" si="2"/>
        <v>#N/A</v>
      </c>
      <c r="V67" s="36" t="e">
        <f t="shared" si="3"/>
        <v>#N/A</v>
      </c>
      <c r="W67" s="36" t="e">
        <f t="shared" si="4"/>
        <v>#N/A</v>
      </c>
      <c r="X67" s="36" t="e">
        <f t="shared" si="5"/>
        <v>#N/A</v>
      </c>
      <c r="Y67" s="36" t="e">
        <f t="shared" si="6"/>
        <v>#N/A</v>
      </c>
      <c r="Z67" s="36" t="e">
        <f t="shared" si="7"/>
        <v>#N/A</v>
      </c>
      <c r="AA67" s="56" t="e">
        <f t="shared" si="8"/>
        <v>#N/A</v>
      </c>
      <c r="AB67" s="63" t="e">
        <f>IF(AND(AA67&gt;=0,AA67&lt;=1.4),'РИСКОВИ ФАКТОРИ'!$C$29,IF(AND(AA67&gt;=1.5,AA67&lt;=2.4),'РИСКОВИ ФАКТОРИ'!$C$30,IF(AND(AA67&gt;=2.5,AA67&lt;=3),'РИСКОВИ ФАКТОРИ'!$C$31,"ИЗВЪНОБСЕГ")))</f>
        <v>#N/A</v>
      </c>
    </row>
    <row r="68" spans="1:28" ht="84" customHeight="1" x14ac:dyDescent="0.25">
      <c r="A68" s="36">
        <v>66</v>
      </c>
      <c r="B68" s="37">
        <f>VLOOKUP(A68,'ДАННИ ОТ ДИРЕКЦИИТЕ'!$A:$B,2,0)</f>
        <v>0</v>
      </c>
      <c r="C68" s="38" t="e">
        <f>VLOOKUP(B68,'ДАННИ ОТ ДИРЕКЦИИТЕ'!$B:$Q,2,0)</f>
        <v>#N/A</v>
      </c>
      <c r="D68" s="38" t="e">
        <f>VLOOKUP(C68,'РИСКОВИ ФАКТОРИ'!C$2:D$4,2,0)</f>
        <v>#N/A</v>
      </c>
      <c r="E68" s="38" t="e">
        <f>VLOOKUP(B68,'ДАННИ ОТ ДИРЕКЦИИТЕ'!$B:$Q,4,0)</f>
        <v>#N/A</v>
      </c>
      <c r="F68" s="38" t="e">
        <f>VLOOKUP(E68,'РИСКОВИ ФАКТОРИ'!C$5:D$7,2,0)</f>
        <v>#N/A</v>
      </c>
      <c r="G68" s="38" t="e">
        <f>VLOOKUP(B68,'ДАННИ ОТ ДИРЕКЦИИТЕ'!$B:$Q,6,0)</f>
        <v>#N/A</v>
      </c>
      <c r="H68" s="38" t="e">
        <f>VLOOKUP(G68,'РИСКОВИ ФАКТОРИ'!C$8:D$10,2,0)</f>
        <v>#N/A</v>
      </c>
      <c r="I68" s="38" t="e">
        <f>VLOOKUP(B68,'ДАННИ ОТ ДИРЕКЦИИТЕ'!$B:$Q,8,0)</f>
        <v>#N/A</v>
      </c>
      <c r="J68" s="38" t="e">
        <f>VLOOKUP(I68,'РИСКОВИ ФАКТОРИ'!C$11:D$13,2,0)</f>
        <v>#N/A</v>
      </c>
      <c r="K68" s="38" t="e">
        <f>VLOOKUP(B68,'ДАННИ ОТ ДИРЕКЦИИТЕ'!$B:$Q,10,0)</f>
        <v>#N/A</v>
      </c>
      <c r="L68" s="38" t="e">
        <f>VLOOKUP(K68,'РИСКОВИ ФАКТОРИ'!C$14:D$16,2,0)</f>
        <v>#N/A</v>
      </c>
      <c r="M68" s="38" t="e">
        <f>VLOOKUP(B68,'ДАННИ ОТ ДИРЕКЦИИТЕ'!$B:$Q,12,0)</f>
        <v>#N/A</v>
      </c>
      <c r="N68" s="38" t="e">
        <f>VLOOKUP(M68,'РИСКОВИ ФАКТОРИ'!$C:$D,2,0)</f>
        <v>#N/A</v>
      </c>
      <c r="O68" s="38" t="e">
        <f>VLOOKUP(B68,'ДАННИ ОТ ДИРЕКЦИИТЕ'!$B:$Q,14,0)</f>
        <v>#N/A</v>
      </c>
      <c r="P68" s="38" t="e">
        <f>VLOOKUP(O68,'РИСКОВИ ФАКТОРИ'!C$20:D$22,2,0)</f>
        <v>#N/A</v>
      </c>
      <c r="Q68" s="38" t="e">
        <f>VLOOKUP(B68,'ДАННИ ОТ ДИРЕКЦИИТЕ'!$B:$Q,16,0)</f>
        <v>#N/A</v>
      </c>
      <c r="R68" s="45" t="e">
        <f>VLOOKUP(Q68,'РИСКОВИ ФАКТОРИ'!C$1:D$25,2,0)</f>
        <v>#N/A</v>
      </c>
      <c r="S68" s="36" t="e">
        <f t="shared" ref="S68:S102" si="9">D68*$S$2</f>
        <v>#N/A</v>
      </c>
      <c r="T68" s="36" t="e">
        <f t="shared" ref="T68:T102" si="10">F68*$T$2</f>
        <v>#N/A</v>
      </c>
      <c r="U68" s="36" t="e">
        <f t="shared" ref="U68:U102" si="11">H68*$U$2</f>
        <v>#N/A</v>
      </c>
      <c r="V68" s="36" t="e">
        <f t="shared" ref="V68:V102" si="12">J68*$V$2</f>
        <v>#N/A</v>
      </c>
      <c r="W68" s="36" t="e">
        <f t="shared" ref="W68:W102" si="13">L68*$W$2</f>
        <v>#N/A</v>
      </c>
      <c r="X68" s="36" t="e">
        <f t="shared" ref="X68:X102" si="14">N68*$X$2</f>
        <v>#N/A</v>
      </c>
      <c r="Y68" s="36" t="e">
        <f t="shared" ref="Y68:Y102" si="15">P68*$Y$2</f>
        <v>#N/A</v>
      </c>
      <c r="Z68" s="36" t="e">
        <f t="shared" ref="Z68:Z102" si="16">R68*$Z$2</f>
        <v>#N/A</v>
      </c>
      <c r="AA68" s="56" t="e">
        <f t="shared" ref="AA68:AA102" si="17">ROUND(SUM(S68:Z68),1)</f>
        <v>#N/A</v>
      </c>
      <c r="AB68" s="63" t="e">
        <f>IF(AND(AA68&gt;=0,AA68&lt;=1.4),'РИСКОВИ ФАКТОРИ'!$C$29,IF(AND(AA68&gt;=1.5,AA68&lt;=2.4),'РИСКОВИ ФАКТОРИ'!$C$30,IF(AND(AA68&gt;=2.5,AA68&lt;=3),'РИСКОВИ ФАКТОРИ'!$C$31,"ИЗВЪНОБСЕГ")))</f>
        <v>#N/A</v>
      </c>
    </row>
    <row r="69" spans="1:28" ht="84" customHeight="1" x14ac:dyDescent="0.25">
      <c r="A69" s="36">
        <v>67</v>
      </c>
      <c r="B69" s="37">
        <f>VLOOKUP(A69,'ДАННИ ОТ ДИРЕКЦИИТЕ'!$A:$B,2,0)</f>
        <v>0</v>
      </c>
      <c r="C69" s="38" t="e">
        <f>VLOOKUP(B69,'ДАННИ ОТ ДИРЕКЦИИТЕ'!$B:$Q,2,0)</f>
        <v>#N/A</v>
      </c>
      <c r="D69" s="38" t="e">
        <f>VLOOKUP(C69,'РИСКОВИ ФАКТОРИ'!C$2:D$4,2,0)</f>
        <v>#N/A</v>
      </c>
      <c r="E69" s="38" t="e">
        <f>VLOOKUP(B69,'ДАННИ ОТ ДИРЕКЦИИТЕ'!$B:$Q,4,0)</f>
        <v>#N/A</v>
      </c>
      <c r="F69" s="38" t="e">
        <f>VLOOKUP(E69,'РИСКОВИ ФАКТОРИ'!C$5:D$7,2,0)</f>
        <v>#N/A</v>
      </c>
      <c r="G69" s="38" t="e">
        <f>VLOOKUP(B69,'ДАННИ ОТ ДИРЕКЦИИТЕ'!$B:$Q,6,0)</f>
        <v>#N/A</v>
      </c>
      <c r="H69" s="38" t="e">
        <f>VLOOKUP(G69,'РИСКОВИ ФАКТОРИ'!C$8:D$10,2,0)</f>
        <v>#N/A</v>
      </c>
      <c r="I69" s="38" t="e">
        <f>VLOOKUP(B69,'ДАННИ ОТ ДИРЕКЦИИТЕ'!$B:$Q,8,0)</f>
        <v>#N/A</v>
      </c>
      <c r="J69" s="38" t="e">
        <f>VLOOKUP(I69,'РИСКОВИ ФАКТОРИ'!C$11:D$13,2,0)</f>
        <v>#N/A</v>
      </c>
      <c r="K69" s="38" t="e">
        <f>VLOOKUP(B69,'ДАННИ ОТ ДИРЕКЦИИТЕ'!$B:$Q,10,0)</f>
        <v>#N/A</v>
      </c>
      <c r="L69" s="38" t="e">
        <f>VLOOKUP(K69,'РИСКОВИ ФАКТОРИ'!C$14:D$16,2,0)</f>
        <v>#N/A</v>
      </c>
      <c r="M69" s="38" t="e">
        <f>VLOOKUP(B69,'ДАННИ ОТ ДИРЕКЦИИТЕ'!$B:$Q,12,0)</f>
        <v>#N/A</v>
      </c>
      <c r="N69" s="38" t="e">
        <f>VLOOKUP(M69,'РИСКОВИ ФАКТОРИ'!$C:$D,2,0)</f>
        <v>#N/A</v>
      </c>
      <c r="O69" s="38" t="e">
        <f>VLOOKUP(B69,'ДАННИ ОТ ДИРЕКЦИИТЕ'!$B:$Q,14,0)</f>
        <v>#N/A</v>
      </c>
      <c r="P69" s="38" t="e">
        <f>VLOOKUP(O69,'РИСКОВИ ФАКТОРИ'!C$20:D$22,2,0)</f>
        <v>#N/A</v>
      </c>
      <c r="Q69" s="38" t="e">
        <f>VLOOKUP(B69,'ДАННИ ОТ ДИРЕКЦИИТЕ'!$B:$Q,16,0)</f>
        <v>#N/A</v>
      </c>
      <c r="R69" s="45" t="e">
        <f>VLOOKUP(Q69,'РИСКОВИ ФАКТОРИ'!C$1:D$25,2,0)</f>
        <v>#N/A</v>
      </c>
      <c r="S69" s="36" t="e">
        <f t="shared" si="9"/>
        <v>#N/A</v>
      </c>
      <c r="T69" s="36" t="e">
        <f t="shared" si="10"/>
        <v>#N/A</v>
      </c>
      <c r="U69" s="36" t="e">
        <f t="shared" si="11"/>
        <v>#N/A</v>
      </c>
      <c r="V69" s="36" t="e">
        <f t="shared" si="12"/>
        <v>#N/A</v>
      </c>
      <c r="W69" s="36" t="e">
        <f t="shared" si="13"/>
        <v>#N/A</v>
      </c>
      <c r="X69" s="36" t="e">
        <f t="shared" si="14"/>
        <v>#N/A</v>
      </c>
      <c r="Y69" s="36" t="e">
        <f t="shared" si="15"/>
        <v>#N/A</v>
      </c>
      <c r="Z69" s="36" t="e">
        <f t="shared" si="16"/>
        <v>#N/A</v>
      </c>
      <c r="AA69" s="56" t="e">
        <f t="shared" si="17"/>
        <v>#N/A</v>
      </c>
      <c r="AB69" s="63" t="e">
        <f>IF(AND(AA69&gt;=0,AA69&lt;=1.4),'РИСКОВИ ФАКТОРИ'!$C$29,IF(AND(AA69&gt;=1.5,AA69&lt;=2.4),'РИСКОВИ ФАКТОРИ'!$C$30,IF(AND(AA69&gt;=2.5,AA69&lt;=3),'РИСКОВИ ФАКТОРИ'!$C$31,"ИЗВЪНОБСЕГ")))</f>
        <v>#N/A</v>
      </c>
    </row>
    <row r="70" spans="1:28" ht="84" customHeight="1" x14ac:dyDescent="0.25">
      <c r="A70" s="36">
        <v>68</v>
      </c>
      <c r="B70" s="37">
        <f>VLOOKUP(A70,'ДАННИ ОТ ДИРЕКЦИИТЕ'!$A:$B,2,0)</f>
        <v>0</v>
      </c>
      <c r="C70" s="38" t="e">
        <f>VLOOKUP(B70,'ДАННИ ОТ ДИРЕКЦИИТЕ'!$B:$Q,2,0)</f>
        <v>#N/A</v>
      </c>
      <c r="D70" s="38" t="e">
        <f>VLOOKUP(C70,'РИСКОВИ ФАКТОРИ'!C$2:D$4,2,0)</f>
        <v>#N/A</v>
      </c>
      <c r="E70" s="38" t="e">
        <f>VLOOKUP(B70,'ДАННИ ОТ ДИРЕКЦИИТЕ'!$B:$Q,4,0)</f>
        <v>#N/A</v>
      </c>
      <c r="F70" s="38" t="e">
        <f>VLOOKUP(E70,'РИСКОВИ ФАКТОРИ'!C$5:D$7,2,0)</f>
        <v>#N/A</v>
      </c>
      <c r="G70" s="38" t="e">
        <f>VLOOKUP(B70,'ДАННИ ОТ ДИРЕКЦИИТЕ'!$B:$Q,6,0)</f>
        <v>#N/A</v>
      </c>
      <c r="H70" s="38" t="e">
        <f>VLOOKUP(G70,'РИСКОВИ ФАКТОРИ'!C$8:D$10,2,0)</f>
        <v>#N/A</v>
      </c>
      <c r="I70" s="38" t="e">
        <f>VLOOKUP(B70,'ДАННИ ОТ ДИРЕКЦИИТЕ'!$B:$Q,8,0)</f>
        <v>#N/A</v>
      </c>
      <c r="J70" s="38" t="e">
        <f>VLOOKUP(I70,'РИСКОВИ ФАКТОРИ'!C$11:D$13,2,0)</f>
        <v>#N/A</v>
      </c>
      <c r="K70" s="38" t="e">
        <f>VLOOKUP(B70,'ДАННИ ОТ ДИРЕКЦИИТЕ'!$B:$Q,10,0)</f>
        <v>#N/A</v>
      </c>
      <c r="L70" s="38" t="e">
        <f>VLOOKUP(K70,'РИСКОВИ ФАКТОРИ'!C$14:D$16,2,0)</f>
        <v>#N/A</v>
      </c>
      <c r="M70" s="38" t="e">
        <f>VLOOKUP(B70,'ДАННИ ОТ ДИРЕКЦИИТЕ'!$B:$Q,12,0)</f>
        <v>#N/A</v>
      </c>
      <c r="N70" s="38" t="e">
        <f>VLOOKUP(M70,'РИСКОВИ ФАКТОРИ'!$C:$D,2,0)</f>
        <v>#N/A</v>
      </c>
      <c r="O70" s="38" t="e">
        <f>VLOOKUP(B70,'ДАННИ ОТ ДИРЕКЦИИТЕ'!$B:$Q,14,0)</f>
        <v>#N/A</v>
      </c>
      <c r="P70" s="38" t="e">
        <f>VLOOKUP(O70,'РИСКОВИ ФАКТОРИ'!C$20:D$22,2,0)</f>
        <v>#N/A</v>
      </c>
      <c r="Q70" s="38" t="e">
        <f>VLOOKUP(B70,'ДАННИ ОТ ДИРЕКЦИИТЕ'!$B:$Q,16,0)</f>
        <v>#N/A</v>
      </c>
      <c r="R70" s="45" t="e">
        <f>VLOOKUP(Q70,'РИСКОВИ ФАКТОРИ'!C$1:D$25,2,0)</f>
        <v>#N/A</v>
      </c>
      <c r="S70" s="36" t="e">
        <f t="shared" si="9"/>
        <v>#N/A</v>
      </c>
      <c r="T70" s="36" t="e">
        <f t="shared" si="10"/>
        <v>#N/A</v>
      </c>
      <c r="U70" s="36" t="e">
        <f t="shared" si="11"/>
        <v>#N/A</v>
      </c>
      <c r="V70" s="36" t="e">
        <f t="shared" si="12"/>
        <v>#N/A</v>
      </c>
      <c r="W70" s="36" t="e">
        <f t="shared" si="13"/>
        <v>#N/A</v>
      </c>
      <c r="X70" s="36" t="e">
        <f t="shared" si="14"/>
        <v>#N/A</v>
      </c>
      <c r="Y70" s="36" t="e">
        <f t="shared" si="15"/>
        <v>#N/A</v>
      </c>
      <c r="Z70" s="36" t="e">
        <f t="shared" si="16"/>
        <v>#N/A</v>
      </c>
      <c r="AA70" s="56" t="e">
        <f t="shared" si="17"/>
        <v>#N/A</v>
      </c>
      <c r="AB70" s="63" t="e">
        <f>IF(AND(AA70&gt;=0,AA70&lt;=1.4),'РИСКОВИ ФАКТОРИ'!$C$29,IF(AND(AA70&gt;=1.5,AA70&lt;=2.4),'РИСКОВИ ФАКТОРИ'!$C$30,IF(AND(AA70&gt;=2.5,AA70&lt;=3),'РИСКОВИ ФАКТОРИ'!$C$31,"ИЗВЪНОБСЕГ")))</f>
        <v>#N/A</v>
      </c>
    </row>
    <row r="71" spans="1:28" ht="84" customHeight="1" x14ac:dyDescent="0.25">
      <c r="A71" s="36">
        <v>69</v>
      </c>
      <c r="B71" s="37">
        <f>VLOOKUP(A71,'ДАННИ ОТ ДИРЕКЦИИТЕ'!$A:$B,2,0)</f>
        <v>0</v>
      </c>
      <c r="C71" s="38" t="e">
        <f>VLOOKUP(B71,'ДАННИ ОТ ДИРЕКЦИИТЕ'!$B:$Q,2,0)</f>
        <v>#N/A</v>
      </c>
      <c r="D71" s="38" t="e">
        <f>VLOOKUP(C71,'РИСКОВИ ФАКТОРИ'!C$2:D$4,2,0)</f>
        <v>#N/A</v>
      </c>
      <c r="E71" s="38" t="e">
        <f>VLOOKUP(B71,'ДАННИ ОТ ДИРЕКЦИИТЕ'!$B:$Q,4,0)</f>
        <v>#N/A</v>
      </c>
      <c r="F71" s="38" t="e">
        <f>VLOOKUP(E71,'РИСКОВИ ФАКТОРИ'!C$5:D$7,2,0)</f>
        <v>#N/A</v>
      </c>
      <c r="G71" s="38" t="e">
        <f>VLOOKUP(B71,'ДАННИ ОТ ДИРЕКЦИИТЕ'!$B:$Q,6,0)</f>
        <v>#N/A</v>
      </c>
      <c r="H71" s="38" t="e">
        <f>VLOOKUP(G71,'РИСКОВИ ФАКТОРИ'!C$8:D$10,2,0)</f>
        <v>#N/A</v>
      </c>
      <c r="I71" s="38" t="e">
        <f>VLOOKUP(B71,'ДАННИ ОТ ДИРЕКЦИИТЕ'!$B:$Q,8,0)</f>
        <v>#N/A</v>
      </c>
      <c r="J71" s="38" t="e">
        <f>VLOOKUP(I71,'РИСКОВИ ФАКТОРИ'!C$11:D$13,2,0)</f>
        <v>#N/A</v>
      </c>
      <c r="K71" s="38" t="e">
        <f>VLOOKUP(B71,'ДАННИ ОТ ДИРЕКЦИИТЕ'!$B:$Q,10,0)</f>
        <v>#N/A</v>
      </c>
      <c r="L71" s="38" t="e">
        <f>VLOOKUP(K71,'РИСКОВИ ФАКТОРИ'!C$14:D$16,2,0)</f>
        <v>#N/A</v>
      </c>
      <c r="M71" s="38" t="e">
        <f>VLOOKUP(B71,'ДАННИ ОТ ДИРЕКЦИИТЕ'!$B:$Q,12,0)</f>
        <v>#N/A</v>
      </c>
      <c r="N71" s="38" t="e">
        <f>VLOOKUP(M71,'РИСКОВИ ФАКТОРИ'!$C:$D,2,0)</f>
        <v>#N/A</v>
      </c>
      <c r="O71" s="38" t="e">
        <f>VLOOKUP(B71,'ДАННИ ОТ ДИРЕКЦИИТЕ'!$B:$Q,14,0)</f>
        <v>#N/A</v>
      </c>
      <c r="P71" s="38" t="e">
        <f>VLOOKUP(O71,'РИСКОВИ ФАКТОРИ'!C$20:D$22,2,0)</f>
        <v>#N/A</v>
      </c>
      <c r="Q71" s="38" t="e">
        <f>VLOOKUP(B71,'ДАННИ ОТ ДИРЕКЦИИТЕ'!$B:$Q,16,0)</f>
        <v>#N/A</v>
      </c>
      <c r="R71" s="45" t="e">
        <f>VLOOKUP(Q71,'РИСКОВИ ФАКТОРИ'!C$1:D$25,2,0)</f>
        <v>#N/A</v>
      </c>
      <c r="S71" s="36" t="e">
        <f t="shared" si="9"/>
        <v>#N/A</v>
      </c>
      <c r="T71" s="36" t="e">
        <f t="shared" si="10"/>
        <v>#N/A</v>
      </c>
      <c r="U71" s="36" t="e">
        <f t="shared" si="11"/>
        <v>#N/A</v>
      </c>
      <c r="V71" s="36" t="e">
        <f t="shared" si="12"/>
        <v>#N/A</v>
      </c>
      <c r="W71" s="36" t="e">
        <f t="shared" si="13"/>
        <v>#N/A</v>
      </c>
      <c r="X71" s="36" t="e">
        <f t="shared" si="14"/>
        <v>#N/A</v>
      </c>
      <c r="Y71" s="36" t="e">
        <f t="shared" si="15"/>
        <v>#N/A</v>
      </c>
      <c r="Z71" s="36" t="e">
        <f t="shared" si="16"/>
        <v>#N/A</v>
      </c>
      <c r="AA71" s="56" t="e">
        <f t="shared" si="17"/>
        <v>#N/A</v>
      </c>
      <c r="AB71" s="63" t="e">
        <f>IF(AND(AA71&gt;=0,AA71&lt;=1.4),'РИСКОВИ ФАКТОРИ'!$C$29,IF(AND(AA71&gt;=1.5,AA71&lt;=2.4),'РИСКОВИ ФАКТОРИ'!$C$30,IF(AND(AA71&gt;=2.5,AA71&lt;=3),'РИСКОВИ ФАКТОРИ'!$C$31,"ИЗВЪНОБСЕГ")))</f>
        <v>#N/A</v>
      </c>
    </row>
    <row r="72" spans="1:28" ht="84" customHeight="1" x14ac:dyDescent="0.25">
      <c r="A72" s="36">
        <v>70</v>
      </c>
      <c r="B72" s="37">
        <f>VLOOKUP(A72,'ДАННИ ОТ ДИРЕКЦИИТЕ'!$A:$B,2,0)</f>
        <v>0</v>
      </c>
      <c r="C72" s="38" t="e">
        <f>VLOOKUP(B72,'ДАННИ ОТ ДИРЕКЦИИТЕ'!$B:$Q,2,0)</f>
        <v>#N/A</v>
      </c>
      <c r="D72" s="38" t="e">
        <f>VLOOKUP(C72,'РИСКОВИ ФАКТОРИ'!C$2:D$4,2,0)</f>
        <v>#N/A</v>
      </c>
      <c r="E72" s="38" t="e">
        <f>VLOOKUP(B72,'ДАННИ ОТ ДИРЕКЦИИТЕ'!$B:$Q,4,0)</f>
        <v>#N/A</v>
      </c>
      <c r="F72" s="38" t="e">
        <f>VLOOKUP(E72,'РИСКОВИ ФАКТОРИ'!C$5:D$7,2,0)</f>
        <v>#N/A</v>
      </c>
      <c r="G72" s="38" t="e">
        <f>VLOOKUP(B72,'ДАННИ ОТ ДИРЕКЦИИТЕ'!$B:$Q,6,0)</f>
        <v>#N/A</v>
      </c>
      <c r="H72" s="38" t="e">
        <f>VLOOKUP(G72,'РИСКОВИ ФАКТОРИ'!C$8:D$10,2,0)</f>
        <v>#N/A</v>
      </c>
      <c r="I72" s="38" t="e">
        <f>VLOOKUP(B72,'ДАННИ ОТ ДИРЕКЦИИТЕ'!$B:$Q,8,0)</f>
        <v>#N/A</v>
      </c>
      <c r="J72" s="38" t="e">
        <f>VLOOKUP(I72,'РИСКОВИ ФАКТОРИ'!C$11:D$13,2,0)</f>
        <v>#N/A</v>
      </c>
      <c r="K72" s="38" t="e">
        <f>VLOOKUP(B72,'ДАННИ ОТ ДИРЕКЦИИТЕ'!$B:$Q,10,0)</f>
        <v>#N/A</v>
      </c>
      <c r="L72" s="38" t="e">
        <f>VLOOKUP(K72,'РИСКОВИ ФАКТОРИ'!C$14:D$16,2,0)</f>
        <v>#N/A</v>
      </c>
      <c r="M72" s="38" t="e">
        <f>VLOOKUP(B72,'ДАННИ ОТ ДИРЕКЦИИТЕ'!$B:$Q,12,0)</f>
        <v>#N/A</v>
      </c>
      <c r="N72" s="38" t="e">
        <f>VLOOKUP(M72,'РИСКОВИ ФАКТОРИ'!$C:$D,2,0)</f>
        <v>#N/A</v>
      </c>
      <c r="O72" s="38" t="e">
        <f>VLOOKUP(B72,'ДАННИ ОТ ДИРЕКЦИИТЕ'!$B:$Q,14,0)</f>
        <v>#N/A</v>
      </c>
      <c r="P72" s="38" t="e">
        <f>VLOOKUP(O72,'РИСКОВИ ФАКТОРИ'!C$20:D$22,2,0)</f>
        <v>#N/A</v>
      </c>
      <c r="Q72" s="38" t="e">
        <f>VLOOKUP(B72,'ДАННИ ОТ ДИРЕКЦИИТЕ'!$B:$Q,16,0)</f>
        <v>#N/A</v>
      </c>
      <c r="R72" s="45" t="e">
        <f>VLOOKUP(Q72,'РИСКОВИ ФАКТОРИ'!C$1:D$25,2,0)</f>
        <v>#N/A</v>
      </c>
      <c r="S72" s="36" t="e">
        <f t="shared" si="9"/>
        <v>#N/A</v>
      </c>
      <c r="T72" s="36" t="e">
        <f t="shared" si="10"/>
        <v>#N/A</v>
      </c>
      <c r="U72" s="36" t="e">
        <f t="shared" si="11"/>
        <v>#N/A</v>
      </c>
      <c r="V72" s="36" t="e">
        <f t="shared" si="12"/>
        <v>#N/A</v>
      </c>
      <c r="W72" s="36" t="e">
        <f t="shared" si="13"/>
        <v>#N/A</v>
      </c>
      <c r="X72" s="36" t="e">
        <f t="shared" si="14"/>
        <v>#N/A</v>
      </c>
      <c r="Y72" s="36" t="e">
        <f t="shared" si="15"/>
        <v>#N/A</v>
      </c>
      <c r="Z72" s="36" t="e">
        <f t="shared" si="16"/>
        <v>#N/A</v>
      </c>
      <c r="AA72" s="56" t="e">
        <f t="shared" si="17"/>
        <v>#N/A</v>
      </c>
      <c r="AB72" s="63" t="e">
        <f>IF(AND(AA72&gt;=0,AA72&lt;=1.4),'РИСКОВИ ФАКТОРИ'!$C$29,IF(AND(AA72&gt;=1.5,AA72&lt;=2.4),'РИСКОВИ ФАКТОРИ'!$C$30,IF(AND(AA72&gt;=2.5,AA72&lt;=3),'РИСКОВИ ФАКТОРИ'!$C$31,"ИЗВЪНОБСЕГ")))</f>
        <v>#N/A</v>
      </c>
    </row>
    <row r="73" spans="1:28" ht="84" customHeight="1" x14ac:dyDescent="0.25">
      <c r="A73" s="36">
        <v>71</v>
      </c>
      <c r="B73" s="37">
        <f>VLOOKUP(A73,'ДАННИ ОТ ДИРЕКЦИИТЕ'!$A:$B,2,0)</f>
        <v>0</v>
      </c>
      <c r="C73" s="38" t="e">
        <f>VLOOKUP(B73,'ДАННИ ОТ ДИРЕКЦИИТЕ'!$B:$Q,2,0)</f>
        <v>#N/A</v>
      </c>
      <c r="D73" s="38" t="e">
        <f>VLOOKUP(C73,'РИСКОВИ ФАКТОРИ'!C$2:D$4,2,0)</f>
        <v>#N/A</v>
      </c>
      <c r="E73" s="38" t="e">
        <f>VLOOKUP(B73,'ДАННИ ОТ ДИРЕКЦИИТЕ'!$B:$Q,4,0)</f>
        <v>#N/A</v>
      </c>
      <c r="F73" s="38" t="e">
        <f>VLOOKUP(E73,'РИСКОВИ ФАКТОРИ'!C$5:D$7,2,0)</f>
        <v>#N/A</v>
      </c>
      <c r="G73" s="38" t="e">
        <f>VLOOKUP(B73,'ДАННИ ОТ ДИРЕКЦИИТЕ'!$B:$Q,6,0)</f>
        <v>#N/A</v>
      </c>
      <c r="H73" s="38" t="e">
        <f>VLOOKUP(G73,'РИСКОВИ ФАКТОРИ'!C$8:D$10,2,0)</f>
        <v>#N/A</v>
      </c>
      <c r="I73" s="38" t="e">
        <f>VLOOKUP(B73,'ДАННИ ОТ ДИРЕКЦИИТЕ'!$B:$Q,8,0)</f>
        <v>#N/A</v>
      </c>
      <c r="J73" s="38" t="e">
        <f>VLOOKUP(I73,'РИСКОВИ ФАКТОРИ'!C$11:D$13,2,0)</f>
        <v>#N/A</v>
      </c>
      <c r="K73" s="38" t="e">
        <f>VLOOKUP(B73,'ДАННИ ОТ ДИРЕКЦИИТЕ'!$B:$Q,10,0)</f>
        <v>#N/A</v>
      </c>
      <c r="L73" s="38" t="e">
        <f>VLOOKUP(K73,'РИСКОВИ ФАКТОРИ'!C$14:D$16,2,0)</f>
        <v>#N/A</v>
      </c>
      <c r="M73" s="38" t="e">
        <f>VLOOKUP(B73,'ДАННИ ОТ ДИРЕКЦИИТЕ'!$B:$Q,12,0)</f>
        <v>#N/A</v>
      </c>
      <c r="N73" s="38" t="e">
        <f>VLOOKUP(M73,'РИСКОВИ ФАКТОРИ'!$C:$D,2,0)</f>
        <v>#N/A</v>
      </c>
      <c r="O73" s="38" t="e">
        <f>VLOOKUP(B73,'ДАННИ ОТ ДИРЕКЦИИТЕ'!$B:$Q,14,0)</f>
        <v>#N/A</v>
      </c>
      <c r="P73" s="38" t="e">
        <f>VLOOKUP(O73,'РИСКОВИ ФАКТОРИ'!C$20:D$22,2,0)</f>
        <v>#N/A</v>
      </c>
      <c r="Q73" s="38" t="e">
        <f>VLOOKUP(B73,'ДАННИ ОТ ДИРЕКЦИИТЕ'!$B:$Q,16,0)</f>
        <v>#N/A</v>
      </c>
      <c r="R73" s="45" t="e">
        <f>VLOOKUP(Q73,'РИСКОВИ ФАКТОРИ'!C$1:D$25,2,0)</f>
        <v>#N/A</v>
      </c>
      <c r="S73" s="36" t="e">
        <f t="shared" si="9"/>
        <v>#N/A</v>
      </c>
      <c r="T73" s="36" t="e">
        <f t="shared" si="10"/>
        <v>#N/A</v>
      </c>
      <c r="U73" s="36" t="e">
        <f t="shared" si="11"/>
        <v>#N/A</v>
      </c>
      <c r="V73" s="36" t="e">
        <f t="shared" si="12"/>
        <v>#N/A</v>
      </c>
      <c r="W73" s="36" t="e">
        <f t="shared" si="13"/>
        <v>#N/A</v>
      </c>
      <c r="X73" s="36" t="e">
        <f t="shared" si="14"/>
        <v>#N/A</v>
      </c>
      <c r="Y73" s="36" t="e">
        <f t="shared" si="15"/>
        <v>#N/A</v>
      </c>
      <c r="Z73" s="36" t="e">
        <f t="shared" si="16"/>
        <v>#N/A</v>
      </c>
      <c r="AA73" s="56" t="e">
        <f t="shared" si="17"/>
        <v>#N/A</v>
      </c>
      <c r="AB73" s="63" t="e">
        <f>IF(AND(AA73&gt;=0,AA73&lt;=1.4),'РИСКОВИ ФАКТОРИ'!$C$29,IF(AND(AA73&gt;=1.5,AA73&lt;=2.4),'РИСКОВИ ФАКТОРИ'!$C$30,IF(AND(AA73&gt;=2.5,AA73&lt;=3),'РИСКОВИ ФАКТОРИ'!$C$31,"ИЗВЪНОБСЕГ")))</f>
        <v>#N/A</v>
      </c>
    </row>
    <row r="74" spans="1:28" ht="84" customHeight="1" x14ac:dyDescent="0.25">
      <c r="A74" s="36">
        <v>72</v>
      </c>
      <c r="B74" s="37">
        <f>VLOOKUP(A74,'ДАННИ ОТ ДИРЕКЦИИТЕ'!$A:$B,2,0)</f>
        <v>0</v>
      </c>
      <c r="C74" s="38" t="e">
        <f>VLOOKUP(B74,'ДАННИ ОТ ДИРЕКЦИИТЕ'!$B:$Q,2,0)</f>
        <v>#N/A</v>
      </c>
      <c r="D74" s="38" t="e">
        <f>VLOOKUP(C74,'РИСКОВИ ФАКТОРИ'!C$2:D$4,2,0)</f>
        <v>#N/A</v>
      </c>
      <c r="E74" s="38" t="e">
        <f>VLOOKUP(B74,'ДАННИ ОТ ДИРЕКЦИИТЕ'!$B:$Q,4,0)</f>
        <v>#N/A</v>
      </c>
      <c r="F74" s="38" t="e">
        <f>VLOOKUP(E74,'РИСКОВИ ФАКТОРИ'!C$5:D$7,2,0)</f>
        <v>#N/A</v>
      </c>
      <c r="G74" s="38" t="e">
        <f>VLOOKUP(B74,'ДАННИ ОТ ДИРЕКЦИИТЕ'!$B:$Q,6,0)</f>
        <v>#N/A</v>
      </c>
      <c r="H74" s="38" t="e">
        <f>VLOOKUP(G74,'РИСКОВИ ФАКТОРИ'!C$8:D$10,2,0)</f>
        <v>#N/A</v>
      </c>
      <c r="I74" s="38" t="e">
        <f>VLOOKUP(B74,'ДАННИ ОТ ДИРЕКЦИИТЕ'!$B:$Q,8,0)</f>
        <v>#N/A</v>
      </c>
      <c r="J74" s="38" t="e">
        <f>VLOOKUP(I74,'РИСКОВИ ФАКТОРИ'!C$11:D$13,2,0)</f>
        <v>#N/A</v>
      </c>
      <c r="K74" s="38" t="e">
        <f>VLOOKUP(B74,'ДАННИ ОТ ДИРЕКЦИИТЕ'!$B:$Q,10,0)</f>
        <v>#N/A</v>
      </c>
      <c r="L74" s="38" t="e">
        <f>VLOOKUP(K74,'РИСКОВИ ФАКТОРИ'!C$14:D$16,2,0)</f>
        <v>#N/A</v>
      </c>
      <c r="M74" s="38" t="e">
        <f>VLOOKUP(B74,'ДАННИ ОТ ДИРЕКЦИИТЕ'!$B:$Q,12,0)</f>
        <v>#N/A</v>
      </c>
      <c r="N74" s="38" t="e">
        <f>VLOOKUP(M74,'РИСКОВИ ФАКТОРИ'!$C:$D,2,0)</f>
        <v>#N/A</v>
      </c>
      <c r="O74" s="38" t="e">
        <f>VLOOKUP(B74,'ДАННИ ОТ ДИРЕКЦИИТЕ'!$B:$Q,14,0)</f>
        <v>#N/A</v>
      </c>
      <c r="P74" s="38" t="e">
        <f>VLOOKUP(O74,'РИСКОВИ ФАКТОРИ'!C$20:D$22,2,0)</f>
        <v>#N/A</v>
      </c>
      <c r="Q74" s="38" t="e">
        <f>VLOOKUP(B74,'ДАННИ ОТ ДИРЕКЦИИТЕ'!$B:$Q,16,0)</f>
        <v>#N/A</v>
      </c>
      <c r="R74" s="45" t="e">
        <f>VLOOKUP(Q74,'РИСКОВИ ФАКТОРИ'!C$1:D$25,2,0)</f>
        <v>#N/A</v>
      </c>
      <c r="S74" s="36" t="e">
        <f t="shared" si="9"/>
        <v>#N/A</v>
      </c>
      <c r="T74" s="36" t="e">
        <f t="shared" si="10"/>
        <v>#N/A</v>
      </c>
      <c r="U74" s="36" t="e">
        <f t="shared" si="11"/>
        <v>#N/A</v>
      </c>
      <c r="V74" s="36" t="e">
        <f t="shared" si="12"/>
        <v>#N/A</v>
      </c>
      <c r="W74" s="36" t="e">
        <f t="shared" si="13"/>
        <v>#N/A</v>
      </c>
      <c r="X74" s="36" t="e">
        <f t="shared" si="14"/>
        <v>#N/A</v>
      </c>
      <c r="Y74" s="36" t="e">
        <f t="shared" si="15"/>
        <v>#N/A</v>
      </c>
      <c r="Z74" s="36" t="e">
        <f t="shared" si="16"/>
        <v>#N/A</v>
      </c>
      <c r="AA74" s="56" t="e">
        <f t="shared" si="17"/>
        <v>#N/A</v>
      </c>
      <c r="AB74" s="63" t="e">
        <f>IF(AND(AA74&gt;=0,AA74&lt;=1.4),'РИСКОВИ ФАКТОРИ'!$C$29,IF(AND(AA74&gt;=1.5,AA74&lt;=2.4),'РИСКОВИ ФАКТОРИ'!$C$30,IF(AND(AA74&gt;=2.5,AA74&lt;=3),'РИСКОВИ ФАКТОРИ'!$C$31,"ИЗВЪНОБСЕГ")))</f>
        <v>#N/A</v>
      </c>
    </row>
    <row r="75" spans="1:28" ht="84" customHeight="1" x14ac:dyDescent="0.25">
      <c r="A75" s="36">
        <v>73</v>
      </c>
      <c r="B75" s="37">
        <f>VLOOKUP(A75,'ДАННИ ОТ ДИРЕКЦИИТЕ'!$A:$B,2,0)</f>
        <v>0</v>
      </c>
      <c r="C75" s="38" t="e">
        <f>VLOOKUP(B75,'ДАННИ ОТ ДИРЕКЦИИТЕ'!$B:$Q,2,0)</f>
        <v>#N/A</v>
      </c>
      <c r="D75" s="38" t="e">
        <f>VLOOKUP(C75,'РИСКОВИ ФАКТОРИ'!C$2:D$4,2,0)</f>
        <v>#N/A</v>
      </c>
      <c r="E75" s="38" t="e">
        <f>VLOOKUP(B75,'ДАННИ ОТ ДИРЕКЦИИТЕ'!$B:$Q,4,0)</f>
        <v>#N/A</v>
      </c>
      <c r="F75" s="38" t="e">
        <f>VLOOKUP(E75,'РИСКОВИ ФАКТОРИ'!C$5:D$7,2,0)</f>
        <v>#N/A</v>
      </c>
      <c r="G75" s="38" t="e">
        <f>VLOOKUP(B75,'ДАННИ ОТ ДИРЕКЦИИТЕ'!$B:$Q,6,0)</f>
        <v>#N/A</v>
      </c>
      <c r="H75" s="38" t="e">
        <f>VLOOKUP(G75,'РИСКОВИ ФАКТОРИ'!C$8:D$10,2,0)</f>
        <v>#N/A</v>
      </c>
      <c r="I75" s="38" t="e">
        <f>VLOOKUP(B75,'ДАННИ ОТ ДИРЕКЦИИТЕ'!$B:$Q,8,0)</f>
        <v>#N/A</v>
      </c>
      <c r="J75" s="38" t="e">
        <f>VLOOKUP(I75,'РИСКОВИ ФАКТОРИ'!C$11:D$13,2,0)</f>
        <v>#N/A</v>
      </c>
      <c r="K75" s="38" t="e">
        <f>VLOOKUP(B75,'ДАННИ ОТ ДИРЕКЦИИТЕ'!$B:$Q,10,0)</f>
        <v>#N/A</v>
      </c>
      <c r="L75" s="38" t="e">
        <f>VLOOKUP(K75,'РИСКОВИ ФАКТОРИ'!C$14:D$16,2,0)</f>
        <v>#N/A</v>
      </c>
      <c r="M75" s="38" t="e">
        <f>VLOOKUP(B75,'ДАННИ ОТ ДИРЕКЦИИТЕ'!$B:$Q,12,0)</f>
        <v>#N/A</v>
      </c>
      <c r="N75" s="38" t="e">
        <f>VLOOKUP(M75,'РИСКОВИ ФАКТОРИ'!$C:$D,2,0)</f>
        <v>#N/A</v>
      </c>
      <c r="O75" s="38" t="e">
        <f>VLOOKUP(B75,'ДАННИ ОТ ДИРЕКЦИИТЕ'!$B:$Q,14,0)</f>
        <v>#N/A</v>
      </c>
      <c r="P75" s="38" t="e">
        <f>VLOOKUP(O75,'РИСКОВИ ФАКТОРИ'!C$20:D$22,2,0)</f>
        <v>#N/A</v>
      </c>
      <c r="Q75" s="38" t="e">
        <f>VLOOKUP(B75,'ДАННИ ОТ ДИРЕКЦИИТЕ'!$B:$Q,16,0)</f>
        <v>#N/A</v>
      </c>
      <c r="R75" s="45" t="e">
        <f>VLOOKUP(Q75,'РИСКОВИ ФАКТОРИ'!C$1:D$25,2,0)</f>
        <v>#N/A</v>
      </c>
      <c r="S75" s="36" t="e">
        <f t="shared" si="9"/>
        <v>#N/A</v>
      </c>
      <c r="T75" s="36" t="e">
        <f t="shared" si="10"/>
        <v>#N/A</v>
      </c>
      <c r="U75" s="36" t="e">
        <f t="shared" si="11"/>
        <v>#N/A</v>
      </c>
      <c r="V75" s="36" t="e">
        <f t="shared" si="12"/>
        <v>#N/A</v>
      </c>
      <c r="W75" s="36" t="e">
        <f t="shared" si="13"/>
        <v>#N/A</v>
      </c>
      <c r="X75" s="36" t="e">
        <f t="shared" si="14"/>
        <v>#N/A</v>
      </c>
      <c r="Y75" s="36" t="e">
        <f t="shared" si="15"/>
        <v>#N/A</v>
      </c>
      <c r="Z75" s="36" t="e">
        <f t="shared" si="16"/>
        <v>#N/A</v>
      </c>
      <c r="AA75" s="56" t="e">
        <f t="shared" si="17"/>
        <v>#N/A</v>
      </c>
      <c r="AB75" s="63" t="e">
        <f>IF(AND(AA75&gt;=0,AA75&lt;=1.4),'РИСКОВИ ФАКТОРИ'!$C$29,IF(AND(AA75&gt;=1.5,AA75&lt;=2.4),'РИСКОВИ ФАКТОРИ'!$C$30,IF(AND(AA75&gt;=2.5,AA75&lt;=3),'РИСКОВИ ФАКТОРИ'!$C$31,"ИЗВЪНОБСЕГ")))</f>
        <v>#N/A</v>
      </c>
    </row>
    <row r="76" spans="1:28" ht="84" customHeight="1" x14ac:dyDescent="0.25">
      <c r="A76" s="36">
        <v>74</v>
      </c>
      <c r="B76" s="37">
        <f>VLOOKUP(A76,'ДАННИ ОТ ДИРЕКЦИИТЕ'!$A:$B,2,0)</f>
        <v>0</v>
      </c>
      <c r="C76" s="38" t="e">
        <f>VLOOKUP(B76,'ДАННИ ОТ ДИРЕКЦИИТЕ'!$B:$Q,2,0)</f>
        <v>#N/A</v>
      </c>
      <c r="D76" s="38" t="e">
        <f>VLOOKUP(C76,'РИСКОВИ ФАКТОРИ'!C$2:D$4,2,0)</f>
        <v>#N/A</v>
      </c>
      <c r="E76" s="38" t="e">
        <f>VLOOKUP(B76,'ДАННИ ОТ ДИРЕКЦИИТЕ'!$B:$Q,4,0)</f>
        <v>#N/A</v>
      </c>
      <c r="F76" s="38" t="e">
        <f>VLOOKUP(E76,'РИСКОВИ ФАКТОРИ'!C$5:D$7,2,0)</f>
        <v>#N/A</v>
      </c>
      <c r="G76" s="38" t="e">
        <f>VLOOKUP(B76,'ДАННИ ОТ ДИРЕКЦИИТЕ'!$B:$Q,6,0)</f>
        <v>#N/A</v>
      </c>
      <c r="H76" s="38" t="e">
        <f>VLOOKUP(G76,'РИСКОВИ ФАКТОРИ'!C$8:D$10,2,0)</f>
        <v>#N/A</v>
      </c>
      <c r="I76" s="38" t="e">
        <f>VLOOKUP(B76,'ДАННИ ОТ ДИРЕКЦИИТЕ'!$B:$Q,8,0)</f>
        <v>#N/A</v>
      </c>
      <c r="J76" s="38" t="e">
        <f>VLOOKUP(I76,'РИСКОВИ ФАКТОРИ'!C$11:D$13,2,0)</f>
        <v>#N/A</v>
      </c>
      <c r="K76" s="38" t="e">
        <f>VLOOKUP(B76,'ДАННИ ОТ ДИРЕКЦИИТЕ'!$B:$Q,10,0)</f>
        <v>#N/A</v>
      </c>
      <c r="L76" s="38" t="e">
        <f>VLOOKUP(K76,'РИСКОВИ ФАКТОРИ'!C$14:D$16,2,0)</f>
        <v>#N/A</v>
      </c>
      <c r="M76" s="38" t="e">
        <f>VLOOKUP(B76,'ДАННИ ОТ ДИРЕКЦИИТЕ'!$B:$Q,12,0)</f>
        <v>#N/A</v>
      </c>
      <c r="N76" s="38" t="e">
        <f>VLOOKUP(M76,'РИСКОВИ ФАКТОРИ'!$C:$D,2,0)</f>
        <v>#N/A</v>
      </c>
      <c r="O76" s="38" t="e">
        <f>VLOOKUP(B76,'ДАННИ ОТ ДИРЕКЦИИТЕ'!$B:$Q,14,0)</f>
        <v>#N/A</v>
      </c>
      <c r="P76" s="38" t="e">
        <f>VLOOKUP(O76,'РИСКОВИ ФАКТОРИ'!C$20:D$22,2,0)</f>
        <v>#N/A</v>
      </c>
      <c r="Q76" s="38" t="e">
        <f>VLOOKUP(B76,'ДАННИ ОТ ДИРЕКЦИИТЕ'!$B:$Q,16,0)</f>
        <v>#N/A</v>
      </c>
      <c r="R76" s="45" t="e">
        <f>VLOOKUP(Q76,'РИСКОВИ ФАКТОРИ'!C$1:D$25,2,0)</f>
        <v>#N/A</v>
      </c>
      <c r="S76" s="36" t="e">
        <f t="shared" si="9"/>
        <v>#N/A</v>
      </c>
      <c r="T76" s="36" t="e">
        <f t="shared" si="10"/>
        <v>#N/A</v>
      </c>
      <c r="U76" s="36" t="e">
        <f t="shared" si="11"/>
        <v>#N/A</v>
      </c>
      <c r="V76" s="36" t="e">
        <f t="shared" si="12"/>
        <v>#N/A</v>
      </c>
      <c r="W76" s="36" t="e">
        <f t="shared" si="13"/>
        <v>#N/A</v>
      </c>
      <c r="X76" s="36" t="e">
        <f t="shared" si="14"/>
        <v>#N/A</v>
      </c>
      <c r="Y76" s="36" t="e">
        <f t="shared" si="15"/>
        <v>#N/A</v>
      </c>
      <c r="Z76" s="36" t="e">
        <f t="shared" si="16"/>
        <v>#N/A</v>
      </c>
      <c r="AA76" s="56" t="e">
        <f t="shared" si="17"/>
        <v>#N/A</v>
      </c>
      <c r="AB76" s="63" t="e">
        <f>IF(AND(AA76&gt;=0,AA76&lt;=1.4),'РИСКОВИ ФАКТОРИ'!$C$29,IF(AND(AA76&gt;=1.5,AA76&lt;=2.4),'РИСКОВИ ФАКТОРИ'!$C$30,IF(AND(AA76&gt;=2.5,AA76&lt;=3),'РИСКОВИ ФАКТОРИ'!$C$31,"ИЗВЪНОБСЕГ")))</f>
        <v>#N/A</v>
      </c>
    </row>
    <row r="77" spans="1:28" ht="84" customHeight="1" x14ac:dyDescent="0.25">
      <c r="A77" s="36">
        <v>75</v>
      </c>
      <c r="B77" s="37">
        <f>VLOOKUP(A77,'ДАННИ ОТ ДИРЕКЦИИТЕ'!$A:$B,2,0)</f>
        <v>0</v>
      </c>
      <c r="C77" s="38" t="e">
        <f>VLOOKUP(B77,'ДАННИ ОТ ДИРЕКЦИИТЕ'!$B:$Q,2,0)</f>
        <v>#N/A</v>
      </c>
      <c r="D77" s="38" t="e">
        <f>VLOOKUP(C77,'РИСКОВИ ФАКТОРИ'!C$2:D$4,2,0)</f>
        <v>#N/A</v>
      </c>
      <c r="E77" s="38" t="e">
        <f>VLOOKUP(B77,'ДАННИ ОТ ДИРЕКЦИИТЕ'!$B:$Q,4,0)</f>
        <v>#N/A</v>
      </c>
      <c r="F77" s="38" t="e">
        <f>VLOOKUP(E77,'РИСКОВИ ФАКТОРИ'!C$5:D$7,2,0)</f>
        <v>#N/A</v>
      </c>
      <c r="G77" s="38" t="e">
        <f>VLOOKUP(B77,'ДАННИ ОТ ДИРЕКЦИИТЕ'!$B:$Q,6,0)</f>
        <v>#N/A</v>
      </c>
      <c r="H77" s="38" t="e">
        <f>VLOOKUP(G77,'РИСКОВИ ФАКТОРИ'!C$8:D$10,2,0)</f>
        <v>#N/A</v>
      </c>
      <c r="I77" s="38" t="e">
        <f>VLOOKUP(B77,'ДАННИ ОТ ДИРЕКЦИИТЕ'!$B:$Q,8,0)</f>
        <v>#N/A</v>
      </c>
      <c r="J77" s="38" t="e">
        <f>VLOOKUP(I77,'РИСКОВИ ФАКТОРИ'!C$11:D$13,2,0)</f>
        <v>#N/A</v>
      </c>
      <c r="K77" s="38" t="e">
        <f>VLOOKUP(B77,'ДАННИ ОТ ДИРЕКЦИИТЕ'!$B:$Q,10,0)</f>
        <v>#N/A</v>
      </c>
      <c r="L77" s="38" t="e">
        <f>VLOOKUP(K77,'РИСКОВИ ФАКТОРИ'!C$14:D$16,2,0)</f>
        <v>#N/A</v>
      </c>
      <c r="M77" s="38" t="e">
        <f>VLOOKUP(B77,'ДАННИ ОТ ДИРЕКЦИИТЕ'!$B:$Q,12,0)</f>
        <v>#N/A</v>
      </c>
      <c r="N77" s="38" t="e">
        <f>VLOOKUP(M77,'РИСКОВИ ФАКТОРИ'!$C:$D,2,0)</f>
        <v>#N/A</v>
      </c>
      <c r="O77" s="38" t="e">
        <f>VLOOKUP(B77,'ДАННИ ОТ ДИРЕКЦИИТЕ'!$B:$Q,14,0)</f>
        <v>#N/A</v>
      </c>
      <c r="P77" s="38" t="e">
        <f>VLOOKUP(O77,'РИСКОВИ ФАКТОРИ'!C$20:D$22,2,0)</f>
        <v>#N/A</v>
      </c>
      <c r="Q77" s="38" t="e">
        <f>VLOOKUP(B77,'ДАННИ ОТ ДИРЕКЦИИТЕ'!$B:$Q,16,0)</f>
        <v>#N/A</v>
      </c>
      <c r="R77" s="45" t="e">
        <f>VLOOKUP(Q77,'РИСКОВИ ФАКТОРИ'!C$1:D$25,2,0)</f>
        <v>#N/A</v>
      </c>
      <c r="S77" s="36" t="e">
        <f t="shared" si="9"/>
        <v>#N/A</v>
      </c>
      <c r="T77" s="36" t="e">
        <f t="shared" si="10"/>
        <v>#N/A</v>
      </c>
      <c r="U77" s="36" t="e">
        <f t="shared" si="11"/>
        <v>#N/A</v>
      </c>
      <c r="V77" s="36" t="e">
        <f t="shared" si="12"/>
        <v>#N/A</v>
      </c>
      <c r="W77" s="36" t="e">
        <f t="shared" si="13"/>
        <v>#N/A</v>
      </c>
      <c r="X77" s="36" t="e">
        <f t="shared" si="14"/>
        <v>#N/A</v>
      </c>
      <c r="Y77" s="36" t="e">
        <f t="shared" si="15"/>
        <v>#N/A</v>
      </c>
      <c r="Z77" s="36" t="e">
        <f t="shared" si="16"/>
        <v>#N/A</v>
      </c>
      <c r="AA77" s="56" t="e">
        <f t="shared" si="17"/>
        <v>#N/A</v>
      </c>
      <c r="AB77" s="63" t="e">
        <f>IF(AND(AA77&gt;=0,AA77&lt;=1.4),'РИСКОВИ ФАКТОРИ'!$C$29,IF(AND(AA77&gt;=1.5,AA77&lt;=2.4),'РИСКОВИ ФАКТОРИ'!$C$30,IF(AND(AA77&gt;=2.5,AA77&lt;=3),'РИСКОВИ ФАКТОРИ'!$C$31,"ИЗВЪНОБСЕГ")))</f>
        <v>#N/A</v>
      </c>
    </row>
    <row r="78" spans="1:28" ht="84" customHeight="1" x14ac:dyDescent="0.25">
      <c r="A78" s="36">
        <v>76</v>
      </c>
      <c r="B78" s="37">
        <f>VLOOKUP(A78,'ДАННИ ОТ ДИРЕКЦИИТЕ'!$A:$B,2,0)</f>
        <v>0</v>
      </c>
      <c r="C78" s="38" t="e">
        <f>VLOOKUP(B78,'ДАННИ ОТ ДИРЕКЦИИТЕ'!$B:$Q,2,0)</f>
        <v>#N/A</v>
      </c>
      <c r="D78" s="38" t="e">
        <f>VLOOKUP(C78,'РИСКОВИ ФАКТОРИ'!C$2:D$4,2,0)</f>
        <v>#N/A</v>
      </c>
      <c r="E78" s="38" t="e">
        <f>VLOOKUP(B78,'ДАННИ ОТ ДИРЕКЦИИТЕ'!$B:$Q,4,0)</f>
        <v>#N/A</v>
      </c>
      <c r="F78" s="38" t="e">
        <f>VLOOKUP(E78,'РИСКОВИ ФАКТОРИ'!C$5:D$7,2,0)</f>
        <v>#N/A</v>
      </c>
      <c r="G78" s="38" t="e">
        <f>VLOOKUP(B78,'ДАННИ ОТ ДИРЕКЦИИТЕ'!$B:$Q,6,0)</f>
        <v>#N/A</v>
      </c>
      <c r="H78" s="38" t="e">
        <f>VLOOKUP(G78,'РИСКОВИ ФАКТОРИ'!C$8:D$10,2,0)</f>
        <v>#N/A</v>
      </c>
      <c r="I78" s="38" t="e">
        <f>VLOOKUP(B78,'ДАННИ ОТ ДИРЕКЦИИТЕ'!$B:$Q,8,0)</f>
        <v>#N/A</v>
      </c>
      <c r="J78" s="38" t="e">
        <f>VLOOKUP(I78,'РИСКОВИ ФАКТОРИ'!C$11:D$13,2,0)</f>
        <v>#N/A</v>
      </c>
      <c r="K78" s="38" t="e">
        <f>VLOOKUP(B78,'ДАННИ ОТ ДИРЕКЦИИТЕ'!$B:$Q,10,0)</f>
        <v>#N/A</v>
      </c>
      <c r="L78" s="38" t="e">
        <f>VLOOKUP(K78,'РИСКОВИ ФАКТОРИ'!C$14:D$16,2,0)</f>
        <v>#N/A</v>
      </c>
      <c r="M78" s="38" t="e">
        <f>VLOOKUP(B78,'ДАННИ ОТ ДИРЕКЦИИТЕ'!$B:$Q,12,0)</f>
        <v>#N/A</v>
      </c>
      <c r="N78" s="38" t="e">
        <f>VLOOKUP(M78,'РИСКОВИ ФАКТОРИ'!$C:$D,2,0)</f>
        <v>#N/A</v>
      </c>
      <c r="O78" s="38" t="e">
        <f>VLOOKUP(B78,'ДАННИ ОТ ДИРЕКЦИИТЕ'!$B:$Q,14,0)</f>
        <v>#N/A</v>
      </c>
      <c r="P78" s="38" t="e">
        <f>VLOOKUP(O78,'РИСКОВИ ФАКТОРИ'!C$20:D$22,2,0)</f>
        <v>#N/A</v>
      </c>
      <c r="Q78" s="38" t="e">
        <f>VLOOKUP(B78,'ДАННИ ОТ ДИРЕКЦИИТЕ'!$B:$Q,16,0)</f>
        <v>#N/A</v>
      </c>
      <c r="R78" s="45" t="e">
        <f>VLOOKUP(Q78,'РИСКОВИ ФАКТОРИ'!C$1:D$25,2,0)</f>
        <v>#N/A</v>
      </c>
      <c r="S78" s="36" t="e">
        <f t="shared" si="9"/>
        <v>#N/A</v>
      </c>
      <c r="T78" s="36" t="e">
        <f t="shared" si="10"/>
        <v>#N/A</v>
      </c>
      <c r="U78" s="36" t="e">
        <f t="shared" si="11"/>
        <v>#N/A</v>
      </c>
      <c r="V78" s="36" t="e">
        <f t="shared" si="12"/>
        <v>#N/A</v>
      </c>
      <c r="W78" s="36" t="e">
        <f t="shared" si="13"/>
        <v>#N/A</v>
      </c>
      <c r="X78" s="36" t="e">
        <f t="shared" si="14"/>
        <v>#N/A</v>
      </c>
      <c r="Y78" s="36" t="e">
        <f t="shared" si="15"/>
        <v>#N/A</v>
      </c>
      <c r="Z78" s="36" t="e">
        <f t="shared" si="16"/>
        <v>#N/A</v>
      </c>
      <c r="AA78" s="56" t="e">
        <f t="shared" si="17"/>
        <v>#N/A</v>
      </c>
      <c r="AB78" s="63" t="e">
        <f>IF(AND(AA78&gt;=0,AA78&lt;=1.4),'РИСКОВИ ФАКТОРИ'!$C$29,IF(AND(AA78&gt;=1.5,AA78&lt;=2.4),'РИСКОВИ ФАКТОРИ'!$C$30,IF(AND(AA78&gt;=2.5,AA78&lt;=3),'РИСКОВИ ФАКТОРИ'!$C$31,"ИЗВЪНОБСЕГ")))</f>
        <v>#N/A</v>
      </c>
    </row>
    <row r="79" spans="1:28" ht="84" customHeight="1" x14ac:dyDescent="0.25">
      <c r="A79" s="36">
        <v>77</v>
      </c>
      <c r="B79" s="37">
        <f>VLOOKUP(A79,'ДАННИ ОТ ДИРЕКЦИИТЕ'!$A:$B,2,0)</f>
        <v>0</v>
      </c>
      <c r="C79" s="38" t="e">
        <f>VLOOKUP(B79,'ДАННИ ОТ ДИРЕКЦИИТЕ'!$B:$Q,2,0)</f>
        <v>#N/A</v>
      </c>
      <c r="D79" s="38" t="e">
        <f>VLOOKUP(C79,'РИСКОВИ ФАКТОРИ'!C$2:D$4,2,0)</f>
        <v>#N/A</v>
      </c>
      <c r="E79" s="38" t="e">
        <f>VLOOKUP(B79,'ДАННИ ОТ ДИРЕКЦИИТЕ'!$B:$Q,4,0)</f>
        <v>#N/A</v>
      </c>
      <c r="F79" s="38" t="e">
        <f>VLOOKUP(E79,'РИСКОВИ ФАКТОРИ'!C$5:D$7,2,0)</f>
        <v>#N/A</v>
      </c>
      <c r="G79" s="38" t="e">
        <f>VLOOKUP(B79,'ДАННИ ОТ ДИРЕКЦИИТЕ'!$B:$Q,6,0)</f>
        <v>#N/A</v>
      </c>
      <c r="H79" s="38" t="e">
        <f>VLOOKUP(G79,'РИСКОВИ ФАКТОРИ'!C$8:D$10,2,0)</f>
        <v>#N/A</v>
      </c>
      <c r="I79" s="38" t="e">
        <f>VLOOKUP(B79,'ДАННИ ОТ ДИРЕКЦИИТЕ'!$B:$Q,8,0)</f>
        <v>#N/A</v>
      </c>
      <c r="J79" s="38" t="e">
        <f>VLOOKUP(I79,'РИСКОВИ ФАКТОРИ'!C$11:D$13,2,0)</f>
        <v>#N/A</v>
      </c>
      <c r="K79" s="38" t="e">
        <f>VLOOKUP(B79,'ДАННИ ОТ ДИРЕКЦИИТЕ'!$B:$Q,10,0)</f>
        <v>#N/A</v>
      </c>
      <c r="L79" s="38" t="e">
        <f>VLOOKUP(K79,'РИСКОВИ ФАКТОРИ'!C$14:D$16,2,0)</f>
        <v>#N/A</v>
      </c>
      <c r="M79" s="38" t="e">
        <f>VLOOKUP(B79,'ДАННИ ОТ ДИРЕКЦИИТЕ'!$B:$Q,12,0)</f>
        <v>#N/A</v>
      </c>
      <c r="N79" s="38" t="e">
        <f>VLOOKUP(M79,'РИСКОВИ ФАКТОРИ'!$C:$D,2,0)</f>
        <v>#N/A</v>
      </c>
      <c r="O79" s="38" t="e">
        <f>VLOOKUP(B79,'ДАННИ ОТ ДИРЕКЦИИТЕ'!$B:$Q,14,0)</f>
        <v>#N/A</v>
      </c>
      <c r="P79" s="38" t="e">
        <f>VLOOKUP(O79,'РИСКОВИ ФАКТОРИ'!C$20:D$22,2,0)</f>
        <v>#N/A</v>
      </c>
      <c r="Q79" s="38" t="e">
        <f>VLOOKUP(B79,'ДАННИ ОТ ДИРЕКЦИИТЕ'!$B:$Q,16,0)</f>
        <v>#N/A</v>
      </c>
      <c r="R79" s="45" t="e">
        <f>VLOOKUP(Q79,'РИСКОВИ ФАКТОРИ'!C$1:D$25,2,0)</f>
        <v>#N/A</v>
      </c>
      <c r="S79" s="36" t="e">
        <f t="shared" si="9"/>
        <v>#N/A</v>
      </c>
      <c r="T79" s="36" t="e">
        <f t="shared" si="10"/>
        <v>#N/A</v>
      </c>
      <c r="U79" s="36" t="e">
        <f t="shared" si="11"/>
        <v>#N/A</v>
      </c>
      <c r="V79" s="36" t="e">
        <f t="shared" si="12"/>
        <v>#N/A</v>
      </c>
      <c r="W79" s="36" t="e">
        <f t="shared" si="13"/>
        <v>#N/A</v>
      </c>
      <c r="X79" s="36" t="e">
        <f t="shared" si="14"/>
        <v>#N/A</v>
      </c>
      <c r="Y79" s="36" t="e">
        <f t="shared" si="15"/>
        <v>#N/A</v>
      </c>
      <c r="Z79" s="36" t="e">
        <f t="shared" si="16"/>
        <v>#N/A</v>
      </c>
      <c r="AA79" s="56" t="e">
        <f t="shared" si="17"/>
        <v>#N/A</v>
      </c>
      <c r="AB79" s="63" t="e">
        <f>IF(AND(AA79&gt;=0,AA79&lt;=1.4),'РИСКОВИ ФАКТОРИ'!$C$29,IF(AND(AA79&gt;=1.5,AA79&lt;=2.4),'РИСКОВИ ФАКТОРИ'!$C$30,IF(AND(AA79&gt;=2.5,AA79&lt;=3),'РИСКОВИ ФАКТОРИ'!$C$31,"ИЗВЪНОБСЕГ")))</f>
        <v>#N/A</v>
      </c>
    </row>
    <row r="80" spans="1:28" ht="84" customHeight="1" x14ac:dyDescent="0.25">
      <c r="A80" s="36">
        <v>78</v>
      </c>
      <c r="B80" s="37">
        <f>VLOOKUP(A80,'ДАННИ ОТ ДИРЕКЦИИТЕ'!$A:$B,2,0)</f>
        <v>0</v>
      </c>
      <c r="C80" s="38" t="e">
        <f>VLOOKUP(B80,'ДАННИ ОТ ДИРЕКЦИИТЕ'!$B:$Q,2,0)</f>
        <v>#N/A</v>
      </c>
      <c r="D80" s="38" t="e">
        <f>VLOOKUP(C80,'РИСКОВИ ФАКТОРИ'!C$2:D$4,2,0)</f>
        <v>#N/A</v>
      </c>
      <c r="E80" s="38" t="e">
        <f>VLOOKUP(B80,'ДАННИ ОТ ДИРЕКЦИИТЕ'!$B:$Q,4,0)</f>
        <v>#N/A</v>
      </c>
      <c r="F80" s="38" t="e">
        <f>VLOOKUP(E80,'РИСКОВИ ФАКТОРИ'!C$5:D$7,2,0)</f>
        <v>#N/A</v>
      </c>
      <c r="G80" s="38" t="e">
        <f>VLOOKUP(B80,'ДАННИ ОТ ДИРЕКЦИИТЕ'!$B:$Q,6,0)</f>
        <v>#N/A</v>
      </c>
      <c r="H80" s="38" t="e">
        <f>VLOOKUP(G80,'РИСКОВИ ФАКТОРИ'!C$8:D$10,2,0)</f>
        <v>#N/A</v>
      </c>
      <c r="I80" s="38" t="e">
        <f>VLOOKUP(B80,'ДАННИ ОТ ДИРЕКЦИИТЕ'!$B:$Q,8,0)</f>
        <v>#N/A</v>
      </c>
      <c r="J80" s="38" t="e">
        <f>VLOOKUP(I80,'РИСКОВИ ФАКТОРИ'!C$11:D$13,2,0)</f>
        <v>#N/A</v>
      </c>
      <c r="K80" s="38" t="e">
        <f>VLOOKUP(B80,'ДАННИ ОТ ДИРЕКЦИИТЕ'!$B:$Q,10,0)</f>
        <v>#N/A</v>
      </c>
      <c r="L80" s="38" t="e">
        <f>VLOOKUP(K80,'РИСКОВИ ФАКТОРИ'!C$14:D$16,2,0)</f>
        <v>#N/A</v>
      </c>
      <c r="M80" s="38" t="e">
        <f>VLOOKUP(B80,'ДАННИ ОТ ДИРЕКЦИИТЕ'!$B:$Q,12,0)</f>
        <v>#N/A</v>
      </c>
      <c r="N80" s="38" t="e">
        <f>VLOOKUP(M80,'РИСКОВИ ФАКТОРИ'!$C:$D,2,0)</f>
        <v>#N/A</v>
      </c>
      <c r="O80" s="38" t="e">
        <f>VLOOKUP(B80,'ДАННИ ОТ ДИРЕКЦИИТЕ'!$B:$Q,14,0)</f>
        <v>#N/A</v>
      </c>
      <c r="P80" s="38" t="e">
        <f>VLOOKUP(O80,'РИСКОВИ ФАКТОРИ'!C$20:D$22,2,0)</f>
        <v>#N/A</v>
      </c>
      <c r="Q80" s="38" t="e">
        <f>VLOOKUP(B80,'ДАННИ ОТ ДИРЕКЦИИТЕ'!$B:$Q,16,0)</f>
        <v>#N/A</v>
      </c>
      <c r="R80" s="45" t="e">
        <f>VLOOKUP(Q80,'РИСКОВИ ФАКТОРИ'!C$1:D$25,2,0)</f>
        <v>#N/A</v>
      </c>
      <c r="S80" s="36" t="e">
        <f t="shared" si="9"/>
        <v>#N/A</v>
      </c>
      <c r="T80" s="36" t="e">
        <f t="shared" si="10"/>
        <v>#N/A</v>
      </c>
      <c r="U80" s="36" t="e">
        <f t="shared" si="11"/>
        <v>#N/A</v>
      </c>
      <c r="V80" s="36" t="e">
        <f t="shared" si="12"/>
        <v>#N/A</v>
      </c>
      <c r="W80" s="36" t="e">
        <f t="shared" si="13"/>
        <v>#N/A</v>
      </c>
      <c r="X80" s="36" t="e">
        <f t="shared" si="14"/>
        <v>#N/A</v>
      </c>
      <c r="Y80" s="36" t="e">
        <f t="shared" si="15"/>
        <v>#N/A</v>
      </c>
      <c r="Z80" s="36" t="e">
        <f t="shared" si="16"/>
        <v>#N/A</v>
      </c>
      <c r="AA80" s="56" t="e">
        <f t="shared" si="17"/>
        <v>#N/A</v>
      </c>
      <c r="AB80" s="63" t="e">
        <f>IF(AND(AA80&gt;=0,AA80&lt;=1.4),'РИСКОВИ ФАКТОРИ'!$C$29,IF(AND(AA80&gt;=1.5,AA80&lt;=2.4),'РИСКОВИ ФАКТОРИ'!$C$30,IF(AND(AA80&gt;=2.5,AA80&lt;=3),'РИСКОВИ ФАКТОРИ'!$C$31,"ИЗВЪНОБСЕГ")))</f>
        <v>#N/A</v>
      </c>
    </row>
    <row r="81" spans="1:28" ht="84" customHeight="1" x14ac:dyDescent="0.25">
      <c r="A81" s="36">
        <v>79</v>
      </c>
      <c r="B81" s="37">
        <f>VLOOKUP(A81,'ДАННИ ОТ ДИРЕКЦИИТЕ'!$A:$B,2,0)</f>
        <v>0</v>
      </c>
      <c r="C81" s="38" t="e">
        <f>VLOOKUP(B81,'ДАННИ ОТ ДИРЕКЦИИТЕ'!$B:$Q,2,0)</f>
        <v>#N/A</v>
      </c>
      <c r="D81" s="38" t="e">
        <f>VLOOKUP(C81,'РИСКОВИ ФАКТОРИ'!C$2:D$4,2,0)</f>
        <v>#N/A</v>
      </c>
      <c r="E81" s="38" t="e">
        <f>VLOOKUP(B81,'ДАННИ ОТ ДИРЕКЦИИТЕ'!$B:$Q,4,0)</f>
        <v>#N/A</v>
      </c>
      <c r="F81" s="38" t="e">
        <f>VLOOKUP(E81,'РИСКОВИ ФАКТОРИ'!C$5:D$7,2,0)</f>
        <v>#N/A</v>
      </c>
      <c r="G81" s="38" t="e">
        <f>VLOOKUP(B81,'ДАННИ ОТ ДИРЕКЦИИТЕ'!$B:$Q,6,0)</f>
        <v>#N/A</v>
      </c>
      <c r="H81" s="38" t="e">
        <f>VLOOKUP(G81,'РИСКОВИ ФАКТОРИ'!C$8:D$10,2,0)</f>
        <v>#N/A</v>
      </c>
      <c r="I81" s="38" t="e">
        <f>VLOOKUP(B81,'ДАННИ ОТ ДИРЕКЦИИТЕ'!$B:$Q,8,0)</f>
        <v>#N/A</v>
      </c>
      <c r="J81" s="38" t="e">
        <f>VLOOKUP(I81,'РИСКОВИ ФАКТОРИ'!C$11:D$13,2,0)</f>
        <v>#N/A</v>
      </c>
      <c r="K81" s="38" t="e">
        <f>VLOOKUP(B81,'ДАННИ ОТ ДИРЕКЦИИТЕ'!$B:$Q,10,0)</f>
        <v>#N/A</v>
      </c>
      <c r="L81" s="38" t="e">
        <f>VLOOKUP(K81,'РИСКОВИ ФАКТОРИ'!C$14:D$16,2,0)</f>
        <v>#N/A</v>
      </c>
      <c r="M81" s="38" t="e">
        <f>VLOOKUP(B81,'ДАННИ ОТ ДИРЕКЦИИТЕ'!$B:$Q,12,0)</f>
        <v>#N/A</v>
      </c>
      <c r="N81" s="38" t="e">
        <f>VLOOKUP(M81,'РИСКОВИ ФАКТОРИ'!$C:$D,2,0)</f>
        <v>#N/A</v>
      </c>
      <c r="O81" s="38" t="e">
        <f>VLOOKUP(B81,'ДАННИ ОТ ДИРЕКЦИИТЕ'!$B:$Q,14,0)</f>
        <v>#N/A</v>
      </c>
      <c r="P81" s="38" t="e">
        <f>VLOOKUP(O81,'РИСКОВИ ФАКТОРИ'!C$20:D$22,2,0)</f>
        <v>#N/A</v>
      </c>
      <c r="Q81" s="38" t="e">
        <f>VLOOKUP(B81,'ДАННИ ОТ ДИРЕКЦИИТЕ'!$B:$Q,16,0)</f>
        <v>#N/A</v>
      </c>
      <c r="R81" s="45" t="e">
        <f>VLOOKUP(Q81,'РИСКОВИ ФАКТОРИ'!C$1:D$25,2,0)</f>
        <v>#N/A</v>
      </c>
      <c r="S81" s="36" t="e">
        <f t="shared" si="9"/>
        <v>#N/A</v>
      </c>
      <c r="T81" s="36" t="e">
        <f t="shared" si="10"/>
        <v>#N/A</v>
      </c>
      <c r="U81" s="36" t="e">
        <f t="shared" si="11"/>
        <v>#N/A</v>
      </c>
      <c r="V81" s="36" t="e">
        <f t="shared" si="12"/>
        <v>#N/A</v>
      </c>
      <c r="W81" s="36" t="e">
        <f t="shared" si="13"/>
        <v>#N/A</v>
      </c>
      <c r="X81" s="36" t="e">
        <f t="shared" si="14"/>
        <v>#N/A</v>
      </c>
      <c r="Y81" s="36" t="e">
        <f t="shared" si="15"/>
        <v>#N/A</v>
      </c>
      <c r="Z81" s="36" t="e">
        <f t="shared" si="16"/>
        <v>#N/A</v>
      </c>
      <c r="AA81" s="56" t="e">
        <f t="shared" si="17"/>
        <v>#N/A</v>
      </c>
      <c r="AB81" s="63" t="e">
        <f>IF(AND(AA81&gt;=0,AA81&lt;=1.4),'РИСКОВИ ФАКТОРИ'!$C$29,IF(AND(AA81&gt;=1.5,AA81&lt;=2.4),'РИСКОВИ ФАКТОРИ'!$C$30,IF(AND(AA81&gt;=2.5,AA81&lt;=3),'РИСКОВИ ФАКТОРИ'!$C$31,"ИЗВЪНОБСЕГ")))</f>
        <v>#N/A</v>
      </c>
    </row>
    <row r="82" spans="1:28" ht="84" customHeight="1" x14ac:dyDescent="0.25">
      <c r="A82" s="36">
        <v>80</v>
      </c>
      <c r="B82" s="37">
        <f>VLOOKUP(A82,'ДАННИ ОТ ДИРЕКЦИИТЕ'!$A:$B,2,0)</f>
        <v>0</v>
      </c>
      <c r="C82" s="38" t="e">
        <f>VLOOKUP(B82,'ДАННИ ОТ ДИРЕКЦИИТЕ'!$B:$Q,2,0)</f>
        <v>#N/A</v>
      </c>
      <c r="D82" s="38" t="e">
        <f>VLOOKUP(C82,'РИСКОВИ ФАКТОРИ'!C$2:D$4,2,0)</f>
        <v>#N/A</v>
      </c>
      <c r="E82" s="38" t="e">
        <f>VLOOKUP(B82,'ДАННИ ОТ ДИРЕКЦИИТЕ'!$B:$Q,4,0)</f>
        <v>#N/A</v>
      </c>
      <c r="F82" s="38" t="e">
        <f>VLOOKUP(E82,'РИСКОВИ ФАКТОРИ'!C$5:D$7,2,0)</f>
        <v>#N/A</v>
      </c>
      <c r="G82" s="38" t="e">
        <f>VLOOKUP(B82,'ДАННИ ОТ ДИРЕКЦИИТЕ'!$B:$Q,6,0)</f>
        <v>#N/A</v>
      </c>
      <c r="H82" s="38" t="e">
        <f>VLOOKUP(G82,'РИСКОВИ ФАКТОРИ'!C$8:D$10,2,0)</f>
        <v>#N/A</v>
      </c>
      <c r="I82" s="38" t="e">
        <f>VLOOKUP(B82,'ДАННИ ОТ ДИРЕКЦИИТЕ'!$B:$Q,8,0)</f>
        <v>#N/A</v>
      </c>
      <c r="J82" s="38" t="e">
        <f>VLOOKUP(I82,'РИСКОВИ ФАКТОРИ'!C$11:D$13,2,0)</f>
        <v>#N/A</v>
      </c>
      <c r="K82" s="38" t="e">
        <f>VLOOKUP(B82,'ДАННИ ОТ ДИРЕКЦИИТЕ'!$B:$Q,10,0)</f>
        <v>#N/A</v>
      </c>
      <c r="L82" s="38" t="e">
        <f>VLOOKUP(K82,'РИСКОВИ ФАКТОРИ'!C$14:D$16,2,0)</f>
        <v>#N/A</v>
      </c>
      <c r="M82" s="38" t="e">
        <f>VLOOKUP(B82,'ДАННИ ОТ ДИРЕКЦИИТЕ'!$B:$Q,12,0)</f>
        <v>#N/A</v>
      </c>
      <c r="N82" s="38" t="e">
        <f>VLOOKUP(M82,'РИСКОВИ ФАКТОРИ'!$C:$D,2,0)</f>
        <v>#N/A</v>
      </c>
      <c r="O82" s="38" t="e">
        <f>VLOOKUP(B82,'ДАННИ ОТ ДИРЕКЦИИТЕ'!$B:$Q,14,0)</f>
        <v>#N/A</v>
      </c>
      <c r="P82" s="38" t="e">
        <f>VLOOKUP(O82,'РИСКОВИ ФАКТОРИ'!C$20:D$22,2,0)</f>
        <v>#N/A</v>
      </c>
      <c r="Q82" s="38" t="e">
        <f>VLOOKUP(B82,'ДАННИ ОТ ДИРЕКЦИИТЕ'!$B:$Q,16,0)</f>
        <v>#N/A</v>
      </c>
      <c r="R82" s="45" t="e">
        <f>VLOOKUP(Q82,'РИСКОВИ ФАКТОРИ'!C$1:D$25,2,0)</f>
        <v>#N/A</v>
      </c>
      <c r="S82" s="36" t="e">
        <f t="shared" si="9"/>
        <v>#N/A</v>
      </c>
      <c r="T82" s="36" t="e">
        <f t="shared" si="10"/>
        <v>#N/A</v>
      </c>
      <c r="U82" s="36" t="e">
        <f t="shared" si="11"/>
        <v>#N/A</v>
      </c>
      <c r="V82" s="36" t="e">
        <f t="shared" si="12"/>
        <v>#N/A</v>
      </c>
      <c r="W82" s="36" t="e">
        <f t="shared" si="13"/>
        <v>#N/A</v>
      </c>
      <c r="X82" s="36" t="e">
        <f t="shared" si="14"/>
        <v>#N/A</v>
      </c>
      <c r="Y82" s="36" t="e">
        <f t="shared" si="15"/>
        <v>#N/A</v>
      </c>
      <c r="Z82" s="36" t="e">
        <f t="shared" si="16"/>
        <v>#N/A</v>
      </c>
      <c r="AA82" s="56" t="e">
        <f t="shared" si="17"/>
        <v>#N/A</v>
      </c>
      <c r="AB82" s="63" t="e">
        <f>IF(AND(AA82&gt;=0,AA82&lt;=1.4),'РИСКОВИ ФАКТОРИ'!$C$29,IF(AND(AA82&gt;=1.5,AA82&lt;=2.4),'РИСКОВИ ФАКТОРИ'!$C$30,IF(AND(AA82&gt;=2.5,AA82&lt;=3),'РИСКОВИ ФАКТОРИ'!$C$31,"ИЗВЪНОБСЕГ")))</f>
        <v>#N/A</v>
      </c>
    </row>
    <row r="83" spans="1:28" ht="84" customHeight="1" x14ac:dyDescent="0.25">
      <c r="A83" s="36">
        <v>81</v>
      </c>
      <c r="B83" s="37">
        <f>VLOOKUP(A83,'ДАННИ ОТ ДИРЕКЦИИТЕ'!$A:$B,2,0)</f>
        <v>0</v>
      </c>
      <c r="C83" s="38" t="e">
        <f>VLOOKUP(B83,'ДАННИ ОТ ДИРЕКЦИИТЕ'!$B:$Q,2,0)</f>
        <v>#N/A</v>
      </c>
      <c r="D83" s="38" t="e">
        <f>VLOOKUP(C83,'РИСКОВИ ФАКТОРИ'!C$2:D$4,2,0)</f>
        <v>#N/A</v>
      </c>
      <c r="E83" s="38" t="e">
        <f>VLOOKUP(B83,'ДАННИ ОТ ДИРЕКЦИИТЕ'!$B:$Q,4,0)</f>
        <v>#N/A</v>
      </c>
      <c r="F83" s="38" t="e">
        <f>VLOOKUP(E83,'РИСКОВИ ФАКТОРИ'!C$5:D$7,2,0)</f>
        <v>#N/A</v>
      </c>
      <c r="G83" s="38" t="e">
        <f>VLOOKUP(B83,'ДАННИ ОТ ДИРЕКЦИИТЕ'!$B:$Q,6,0)</f>
        <v>#N/A</v>
      </c>
      <c r="H83" s="38" t="e">
        <f>VLOOKUP(G83,'РИСКОВИ ФАКТОРИ'!C$8:D$10,2,0)</f>
        <v>#N/A</v>
      </c>
      <c r="I83" s="38" t="e">
        <f>VLOOKUP(B83,'ДАННИ ОТ ДИРЕКЦИИТЕ'!$B:$Q,8,0)</f>
        <v>#N/A</v>
      </c>
      <c r="J83" s="38" t="e">
        <f>VLOOKUP(I83,'РИСКОВИ ФАКТОРИ'!C$11:D$13,2,0)</f>
        <v>#N/A</v>
      </c>
      <c r="K83" s="38" t="e">
        <f>VLOOKUP(B83,'ДАННИ ОТ ДИРЕКЦИИТЕ'!$B:$Q,10,0)</f>
        <v>#N/A</v>
      </c>
      <c r="L83" s="38" t="e">
        <f>VLOOKUP(K83,'РИСКОВИ ФАКТОРИ'!C$14:D$16,2,0)</f>
        <v>#N/A</v>
      </c>
      <c r="M83" s="38" t="e">
        <f>VLOOKUP(B83,'ДАННИ ОТ ДИРЕКЦИИТЕ'!$B:$Q,12,0)</f>
        <v>#N/A</v>
      </c>
      <c r="N83" s="38" t="e">
        <f>VLOOKUP(M83,'РИСКОВИ ФАКТОРИ'!$C:$D,2,0)</f>
        <v>#N/A</v>
      </c>
      <c r="O83" s="38" t="e">
        <f>VLOOKUP(B83,'ДАННИ ОТ ДИРЕКЦИИТЕ'!$B:$Q,14,0)</f>
        <v>#N/A</v>
      </c>
      <c r="P83" s="38" t="e">
        <f>VLOOKUP(O83,'РИСКОВИ ФАКТОРИ'!C$20:D$22,2,0)</f>
        <v>#N/A</v>
      </c>
      <c r="Q83" s="38" t="e">
        <f>VLOOKUP(B83,'ДАННИ ОТ ДИРЕКЦИИТЕ'!$B:$Q,16,0)</f>
        <v>#N/A</v>
      </c>
      <c r="R83" s="45" t="e">
        <f>VLOOKUP(Q83,'РИСКОВИ ФАКТОРИ'!C$1:D$25,2,0)</f>
        <v>#N/A</v>
      </c>
      <c r="S83" s="36" t="e">
        <f t="shared" si="9"/>
        <v>#N/A</v>
      </c>
      <c r="T83" s="36" t="e">
        <f t="shared" si="10"/>
        <v>#N/A</v>
      </c>
      <c r="U83" s="36" t="e">
        <f t="shared" si="11"/>
        <v>#N/A</v>
      </c>
      <c r="V83" s="36" t="e">
        <f t="shared" si="12"/>
        <v>#N/A</v>
      </c>
      <c r="W83" s="36" t="e">
        <f t="shared" si="13"/>
        <v>#N/A</v>
      </c>
      <c r="X83" s="36" t="e">
        <f t="shared" si="14"/>
        <v>#N/A</v>
      </c>
      <c r="Y83" s="36" t="e">
        <f t="shared" si="15"/>
        <v>#N/A</v>
      </c>
      <c r="Z83" s="36" t="e">
        <f t="shared" si="16"/>
        <v>#N/A</v>
      </c>
      <c r="AA83" s="56" t="e">
        <f t="shared" si="17"/>
        <v>#N/A</v>
      </c>
      <c r="AB83" s="63" t="e">
        <f>IF(AND(AA83&gt;=0,AA83&lt;=1.4),'РИСКОВИ ФАКТОРИ'!$C$29,IF(AND(AA83&gt;=1.5,AA83&lt;=2.4),'РИСКОВИ ФАКТОРИ'!$C$30,IF(AND(AA83&gt;=2.5,AA83&lt;=3),'РИСКОВИ ФАКТОРИ'!$C$31,"ИЗВЪНОБСЕГ")))</f>
        <v>#N/A</v>
      </c>
    </row>
    <row r="84" spans="1:28" ht="84" customHeight="1" x14ac:dyDescent="0.25">
      <c r="A84" s="36">
        <v>82</v>
      </c>
      <c r="B84" s="37">
        <f>VLOOKUP(A84,'ДАННИ ОТ ДИРЕКЦИИТЕ'!$A:$B,2,0)</f>
        <v>0</v>
      </c>
      <c r="C84" s="38" t="e">
        <f>VLOOKUP(B84,'ДАННИ ОТ ДИРЕКЦИИТЕ'!$B:$Q,2,0)</f>
        <v>#N/A</v>
      </c>
      <c r="D84" s="38" t="e">
        <f>VLOOKUP(C84,'РИСКОВИ ФАКТОРИ'!C$2:D$4,2,0)</f>
        <v>#N/A</v>
      </c>
      <c r="E84" s="38" t="e">
        <f>VLOOKUP(B84,'ДАННИ ОТ ДИРЕКЦИИТЕ'!$B:$Q,4,0)</f>
        <v>#N/A</v>
      </c>
      <c r="F84" s="38" t="e">
        <f>VLOOKUP(E84,'РИСКОВИ ФАКТОРИ'!C$5:D$7,2,0)</f>
        <v>#N/A</v>
      </c>
      <c r="G84" s="38" t="e">
        <f>VLOOKUP(B84,'ДАННИ ОТ ДИРЕКЦИИТЕ'!$B:$Q,6,0)</f>
        <v>#N/A</v>
      </c>
      <c r="H84" s="38" t="e">
        <f>VLOOKUP(G84,'РИСКОВИ ФАКТОРИ'!C$8:D$10,2,0)</f>
        <v>#N/A</v>
      </c>
      <c r="I84" s="38" t="e">
        <f>VLOOKUP(B84,'ДАННИ ОТ ДИРЕКЦИИТЕ'!$B:$Q,8,0)</f>
        <v>#N/A</v>
      </c>
      <c r="J84" s="38" t="e">
        <f>VLOOKUP(I84,'РИСКОВИ ФАКТОРИ'!C$11:D$13,2,0)</f>
        <v>#N/A</v>
      </c>
      <c r="K84" s="38" t="e">
        <f>VLOOKUP(B84,'ДАННИ ОТ ДИРЕКЦИИТЕ'!$B:$Q,10,0)</f>
        <v>#N/A</v>
      </c>
      <c r="L84" s="38" t="e">
        <f>VLOOKUP(K84,'РИСКОВИ ФАКТОРИ'!C$14:D$16,2,0)</f>
        <v>#N/A</v>
      </c>
      <c r="M84" s="38" t="e">
        <f>VLOOKUP(B84,'ДАННИ ОТ ДИРЕКЦИИТЕ'!$B:$Q,12,0)</f>
        <v>#N/A</v>
      </c>
      <c r="N84" s="38" t="e">
        <f>VLOOKUP(M84,'РИСКОВИ ФАКТОРИ'!$C:$D,2,0)</f>
        <v>#N/A</v>
      </c>
      <c r="O84" s="38" t="e">
        <f>VLOOKUP(B84,'ДАННИ ОТ ДИРЕКЦИИТЕ'!$B:$Q,14,0)</f>
        <v>#N/A</v>
      </c>
      <c r="P84" s="38" t="e">
        <f>VLOOKUP(O84,'РИСКОВИ ФАКТОРИ'!C$20:D$22,2,0)</f>
        <v>#N/A</v>
      </c>
      <c r="Q84" s="38" t="e">
        <f>VLOOKUP(B84,'ДАННИ ОТ ДИРЕКЦИИТЕ'!$B:$Q,16,0)</f>
        <v>#N/A</v>
      </c>
      <c r="R84" s="45" t="e">
        <f>VLOOKUP(Q84,'РИСКОВИ ФАКТОРИ'!C$1:D$25,2,0)</f>
        <v>#N/A</v>
      </c>
      <c r="S84" s="36" t="e">
        <f t="shared" si="9"/>
        <v>#N/A</v>
      </c>
      <c r="T84" s="36" t="e">
        <f t="shared" si="10"/>
        <v>#N/A</v>
      </c>
      <c r="U84" s="36" t="e">
        <f t="shared" si="11"/>
        <v>#N/A</v>
      </c>
      <c r="V84" s="36" t="e">
        <f t="shared" si="12"/>
        <v>#N/A</v>
      </c>
      <c r="W84" s="36" t="e">
        <f t="shared" si="13"/>
        <v>#N/A</v>
      </c>
      <c r="X84" s="36" t="e">
        <f t="shared" si="14"/>
        <v>#N/A</v>
      </c>
      <c r="Y84" s="36" t="e">
        <f t="shared" si="15"/>
        <v>#N/A</v>
      </c>
      <c r="Z84" s="36" t="e">
        <f t="shared" si="16"/>
        <v>#N/A</v>
      </c>
      <c r="AA84" s="56" t="e">
        <f t="shared" si="17"/>
        <v>#N/A</v>
      </c>
      <c r="AB84" s="63" t="e">
        <f>IF(AND(AA84&gt;=0,AA84&lt;=1.4),'РИСКОВИ ФАКТОРИ'!$C$29,IF(AND(AA84&gt;=1.5,AA84&lt;=2.4),'РИСКОВИ ФАКТОРИ'!$C$30,IF(AND(AA84&gt;=2.5,AA84&lt;=3),'РИСКОВИ ФАКТОРИ'!$C$31,"ИЗВЪНОБСЕГ")))</f>
        <v>#N/A</v>
      </c>
    </row>
    <row r="85" spans="1:28" ht="84" customHeight="1" x14ac:dyDescent="0.25">
      <c r="A85" s="36">
        <v>83</v>
      </c>
      <c r="B85" s="37">
        <f>VLOOKUP(A85,'ДАННИ ОТ ДИРЕКЦИИТЕ'!$A:$B,2,0)</f>
        <v>0</v>
      </c>
      <c r="C85" s="38" t="e">
        <f>VLOOKUP(B85,'ДАННИ ОТ ДИРЕКЦИИТЕ'!$B:$Q,2,0)</f>
        <v>#N/A</v>
      </c>
      <c r="D85" s="38" t="e">
        <f>VLOOKUP(C85,'РИСКОВИ ФАКТОРИ'!C$2:D$4,2,0)</f>
        <v>#N/A</v>
      </c>
      <c r="E85" s="38" t="e">
        <f>VLOOKUP(B85,'ДАННИ ОТ ДИРЕКЦИИТЕ'!$B:$Q,4,0)</f>
        <v>#N/A</v>
      </c>
      <c r="F85" s="38" t="e">
        <f>VLOOKUP(E85,'РИСКОВИ ФАКТОРИ'!C$5:D$7,2,0)</f>
        <v>#N/A</v>
      </c>
      <c r="G85" s="38" t="e">
        <f>VLOOKUP(B85,'ДАННИ ОТ ДИРЕКЦИИТЕ'!$B:$Q,6,0)</f>
        <v>#N/A</v>
      </c>
      <c r="H85" s="38" t="e">
        <f>VLOOKUP(G85,'РИСКОВИ ФАКТОРИ'!C$8:D$10,2,0)</f>
        <v>#N/A</v>
      </c>
      <c r="I85" s="38" t="e">
        <f>VLOOKUP(B85,'ДАННИ ОТ ДИРЕКЦИИТЕ'!$B:$Q,8,0)</f>
        <v>#N/A</v>
      </c>
      <c r="J85" s="38" t="e">
        <f>VLOOKUP(I85,'РИСКОВИ ФАКТОРИ'!C$11:D$13,2,0)</f>
        <v>#N/A</v>
      </c>
      <c r="K85" s="38" t="e">
        <f>VLOOKUP(B85,'ДАННИ ОТ ДИРЕКЦИИТЕ'!$B:$Q,10,0)</f>
        <v>#N/A</v>
      </c>
      <c r="L85" s="38" t="e">
        <f>VLOOKUP(K85,'РИСКОВИ ФАКТОРИ'!C$14:D$16,2,0)</f>
        <v>#N/A</v>
      </c>
      <c r="M85" s="38" t="e">
        <f>VLOOKUP(B85,'ДАННИ ОТ ДИРЕКЦИИТЕ'!$B:$Q,12,0)</f>
        <v>#N/A</v>
      </c>
      <c r="N85" s="38" t="e">
        <f>VLOOKUP(M85,'РИСКОВИ ФАКТОРИ'!$C:$D,2,0)</f>
        <v>#N/A</v>
      </c>
      <c r="O85" s="38" t="e">
        <f>VLOOKUP(B85,'ДАННИ ОТ ДИРЕКЦИИТЕ'!$B:$Q,14,0)</f>
        <v>#N/A</v>
      </c>
      <c r="P85" s="38" t="e">
        <f>VLOOKUP(O85,'РИСКОВИ ФАКТОРИ'!C$20:D$22,2,0)</f>
        <v>#N/A</v>
      </c>
      <c r="Q85" s="38" t="e">
        <f>VLOOKUP(B85,'ДАННИ ОТ ДИРЕКЦИИТЕ'!$B:$Q,16,0)</f>
        <v>#N/A</v>
      </c>
      <c r="R85" s="45" t="e">
        <f>VLOOKUP(Q85,'РИСКОВИ ФАКТОРИ'!C$1:D$25,2,0)</f>
        <v>#N/A</v>
      </c>
      <c r="S85" s="36" t="e">
        <f t="shared" si="9"/>
        <v>#N/A</v>
      </c>
      <c r="T85" s="36" t="e">
        <f t="shared" si="10"/>
        <v>#N/A</v>
      </c>
      <c r="U85" s="36" t="e">
        <f t="shared" si="11"/>
        <v>#N/A</v>
      </c>
      <c r="V85" s="36" t="e">
        <f t="shared" si="12"/>
        <v>#N/A</v>
      </c>
      <c r="W85" s="36" t="e">
        <f t="shared" si="13"/>
        <v>#N/A</v>
      </c>
      <c r="X85" s="36" t="e">
        <f t="shared" si="14"/>
        <v>#N/A</v>
      </c>
      <c r="Y85" s="36" t="e">
        <f t="shared" si="15"/>
        <v>#N/A</v>
      </c>
      <c r="Z85" s="36" t="e">
        <f t="shared" si="16"/>
        <v>#N/A</v>
      </c>
      <c r="AA85" s="56" t="e">
        <f t="shared" si="17"/>
        <v>#N/A</v>
      </c>
      <c r="AB85" s="63" t="e">
        <f>IF(AND(AA85&gt;=0,AA85&lt;=1.4),'РИСКОВИ ФАКТОРИ'!$C$29,IF(AND(AA85&gt;=1.5,AA85&lt;=2.4),'РИСКОВИ ФАКТОРИ'!$C$30,IF(AND(AA85&gt;=2.5,AA85&lt;=3),'РИСКОВИ ФАКТОРИ'!$C$31,"ИЗВЪНОБСЕГ")))</f>
        <v>#N/A</v>
      </c>
    </row>
    <row r="86" spans="1:28" ht="84" customHeight="1" x14ac:dyDescent="0.25">
      <c r="A86" s="36">
        <v>84</v>
      </c>
      <c r="B86" s="37">
        <f>VLOOKUP(A86,'ДАННИ ОТ ДИРЕКЦИИТЕ'!$A:$B,2,0)</f>
        <v>0</v>
      </c>
      <c r="C86" s="38" t="e">
        <f>VLOOKUP(B86,'ДАННИ ОТ ДИРЕКЦИИТЕ'!$B:$Q,2,0)</f>
        <v>#N/A</v>
      </c>
      <c r="D86" s="38" t="e">
        <f>VLOOKUP(C86,'РИСКОВИ ФАКТОРИ'!C$2:D$4,2,0)</f>
        <v>#N/A</v>
      </c>
      <c r="E86" s="38" t="e">
        <f>VLOOKUP(B86,'ДАННИ ОТ ДИРЕКЦИИТЕ'!$B:$Q,4,0)</f>
        <v>#N/A</v>
      </c>
      <c r="F86" s="38" t="e">
        <f>VLOOKUP(E86,'РИСКОВИ ФАКТОРИ'!C$5:D$7,2,0)</f>
        <v>#N/A</v>
      </c>
      <c r="G86" s="38" t="e">
        <f>VLOOKUP(B86,'ДАННИ ОТ ДИРЕКЦИИТЕ'!$B:$Q,6,0)</f>
        <v>#N/A</v>
      </c>
      <c r="H86" s="38" t="e">
        <f>VLOOKUP(G86,'РИСКОВИ ФАКТОРИ'!C$8:D$10,2,0)</f>
        <v>#N/A</v>
      </c>
      <c r="I86" s="38" t="e">
        <f>VLOOKUP(B86,'ДАННИ ОТ ДИРЕКЦИИТЕ'!$B:$Q,8,0)</f>
        <v>#N/A</v>
      </c>
      <c r="J86" s="38" t="e">
        <f>VLOOKUP(I86,'РИСКОВИ ФАКТОРИ'!C$11:D$13,2,0)</f>
        <v>#N/A</v>
      </c>
      <c r="K86" s="38" t="e">
        <f>VLOOKUP(B86,'ДАННИ ОТ ДИРЕКЦИИТЕ'!$B:$Q,10,0)</f>
        <v>#N/A</v>
      </c>
      <c r="L86" s="38" t="e">
        <f>VLOOKUP(K86,'РИСКОВИ ФАКТОРИ'!C$14:D$16,2,0)</f>
        <v>#N/A</v>
      </c>
      <c r="M86" s="38" t="e">
        <f>VLOOKUP(B86,'ДАННИ ОТ ДИРЕКЦИИТЕ'!$B:$Q,12,0)</f>
        <v>#N/A</v>
      </c>
      <c r="N86" s="38" t="e">
        <f>VLOOKUP(M86,'РИСКОВИ ФАКТОРИ'!$C:$D,2,0)</f>
        <v>#N/A</v>
      </c>
      <c r="O86" s="38" t="e">
        <f>VLOOKUP(B86,'ДАННИ ОТ ДИРЕКЦИИТЕ'!$B:$Q,14,0)</f>
        <v>#N/A</v>
      </c>
      <c r="P86" s="38" t="e">
        <f>VLOOKUP(O86,'РИСКОВИ ФАКТОРИ'!C$20:D$22,2,0)</f>
        <v>#N/A</v>
      </c>
      <c r="Q86" s="38" t="e">
        <f>VLOOKUP(B86,'ДАННИ ОТ ДИРЕКЦИИТЕ'!$B:$Q,16,0)</f>
        <v>#N/A</v>
      </c>
      <c r="R86" s="45" t="e">
        <f>VLOOKUP(Q86,'РИСКОВИ ФАКТОРИ'!C$1:D$25,2,0)</f>
        <v>#N/A</v>
      </c>
      <c r="S86" s="36" t="e">
        <f t="shared" si="9"/>
        <v>#N/A</v>
      </c>
      <c r="T86" s="36" t="e">
        <f t="shared" si="10"/>
        <v>#N/A</v>
      </c>
      <c r="U86" s="36" t="e">
        <f t="shared" si="11"/>
        <v>#N/A</v>
      </c>
      <c r="V86" s="36" t="e">
        <f t="shared" si="12"/>
        <v>#N/A</v>
      </c>
      <c r="W86" s="36" t="e">
        <f t="shared" si="13"/>
        <v>#N/A</v>
      </c>
      <c r="X86" s="36" t="e">
        <f t="shared" si="14"/>
        <v>#N/A</v>
      </c>
      <c r="Y86" s="36" t="e">
        <f t="shared" si="15"/>
        <v>#N/A</v>
      </c>
      <c r="Z86" s="36" t="e">
        <f t="shared" si="16"/>
        <v>#N/A</v>
      </c>
      <c r="AA86" s="56" t="e">
        <f t="shared" si="17"/>
        <v>#N/A</v>
      </c>
      <c r="AB86" s="63" t="e">
        <f>IF(AND(AA86&gt;=0,AA86&lt;=1.4),'РИСКОВИ ФАКТОРИ'!$C$29,IF(AND(AA86&gt;=1.5,AA86&lt;=2.4),'РИСКОВИ ФАКТОРИ'!$C$30,IF(AND(AA86&gt;=2.5,AA86&lt;=3),'РИСКОВИ ФАКТОРИ'!$C$31,"ИЗВЪНОБСЕГ")))</f>
        <v>#N/A</v>
      </c>
    </row>
    <row r="87" spans="1:28" ht="84" customHeight="1" x14ac:dyDescent="0.25">
      <c r="A87" s="36">
        <v>85</v>
      </c>
      <c r="B87" s="37">
        <f>VLOOKUP(A87,'ДАННИ ОТ ДИРЕКЦИИТЕ'!$A:$B,2,0)</f>
        <v>0</v>
      </c>
      <c r="C87" s="38" t="e">
        <f>VLOOKUP(B87,'ДАННИ ОТ ДИРЕКЦИИТЕ'!$B:$Q,2,0)</f>
        <v>#N/A</v>
      </c>
      <c r="D87" s="38" t="e">
        <f>VLOOKUP(C87,'РИСКОВИ ФАКТОРИ'!C$2:D$4,2,0)</f>
        <v>#N/A</v>
      </c>
      <c r="E87" s="38" t="e">
        <f>VLOOKUP(B87,'ДАННИ ОТ ДИРЕКЦИИТЕ'!$B:$Q,4,0)</f>
        <v>#N/A</v>
      </c>
      <c r="F87" s="38" t="e">
        <f>VLOOKUP(E87,'РИСКОВИ ФАКТОРИ'!C$5:D$7,2,0)</f>
        <v>#N/A</v>
      </c>
      <c r="G87" s="38" t="e">
        <f>VLOOKUP(B87,'ДАННИ ОТ ДИРЕКЦИИТЕ'!$B:$Q,6,0)</f>
        <v>#N/A</v>
      </c>
      <c r="H87" s="38" t="e">
        <f>VLOOKUP(G87,'РИСКОВИ ФАКТОРИ'!C$8:D$10,2,0)</f>
        <v>#N/A</v>
      </c>
      <c r="I87" s="38" t="e">
        <f>VLOOKUP(B87,'ДАННИ ОТ ДИРЕКЦИИТЕ'!$B:$Q,8,0)</f>
        <v>#N/A</v>
      </c>
      <c r="J87" s="38" t="e">
        <f>VLOOKUP(I87,'РИСКОВИ ФАКТОРИ'!C$11:D$13,2,0)</f>
        <v>#N/A</v>
      </c>
      <c r="K87" s="38" t="e">
        <f>VLOOKUP(B87,'ДАННИ ОТ ДИРЕКЦИИТЕ'!$B:$Q,10,0)</f>
        <v>#N/A</v>
      </c>
      <c r="L87" s="38" t="e">
        <f>VLOOKUP(K87,'РИСКОВИ ФАКТОРИ'!C$14:D$16,2,0)</f>
        <v>#N/A</v>
      </c>
      <c r="M87" s="38" t="e">
        <f>VLOOKUP(B87,'ДАННИ ОТ ДИРЕКЦИИТЕ'!$B:$Q,12,0)</f>
        <v>#N/A</v>
      </c>
      <c r="N87" s="38" t="e">
        <f>VLOOKUP(M87,'РИСКОВИ ФАКТОРИ'!$C:$D,2,0)</f>
        <v>#N/A</v>
      </c>
      <c r="O87" s="38" t="e">
        <f>VLOOKUP(B87,'ДАННИ ОТ ДИРЕКЦИИТЕ'!$B:$Q,14,0)</f>
        <v>#N/A</v>
      </c>
      <c r="P87" s="38" t="e">
        <f>VLOOKUP(O87,'РИСКОВИ ФАКТОРИ'!C$20:D$22,2,0)</f>
        <v>#N/A</v>
      </c>
      <c r="Q87" s="38" t="e">
        <f>VLOOKUP(B87,'ДАННИ ОТ ДИРЕКЦИИТЕ'!$B:$Q,16,0)</f>
        <v>#N/A</v>
      </c>
      <c r="R87" s="45" t="e">
        <f>VLOOKUP(Q87,'РИСКОВИ ФАКТОРИ'!C$1:D$25,2,0)</f>
        <v>#N/A</v>
      </c>
      <c r="S87" s="36" t="e">
        <f t="shared" si="9"/>
        <v>#N/A</v>
      </c>
      <c r="T87" s="36" t="e">
        <f t="shared" si="10"/>
        <v>#N/A</v>
      </c>
      <c r="U87" s="36" t="e">
        <f t="shared" si="11"/>
        <v>#N/A</v>
      </c>
      <c r="V87" s="36" t="e">
        <f t="shared" si="12"/>
        <v>#N/A</v>
      </c>
      <c r="W87" s="36" t="e">
        <f t="shared" si="13"/>
        <v>#N/A</v>
      </c>
      <c r="X87" s="36" t="e">
        <f t="shared" si="14"/>
        <v>#N/A</v>
      </c>
      <c r="Y87" s="36" t="e">
        <f t="shared" si="15"/>
        <v>#N/A</v>
      </c>
      <c r="Z87" s="36" t="e">
        <f t="shared" si="16"/>
        <v>#N/A</v>
      </c>
      <c r="AA87" s="56" t="e">
        <f t="shared" si="17"/>
        <v>#N/A</v>
      </c>
      <c r="AB87" s="63" t="e">
        <f>IF(AND(AA87&gt;=0,AA87&lt;=1.4),'РИСКОВИ ФАКТОРИ'!$C$29,IF(AND(AA87&gt;=1.5,AA87&lt;=2.4),'РИСКОВИ ФАКТОРИ'!$C$30,IF(AND(AA87&gt;=2.5,AA87&lt;=3),'РИСКОВИ ФАКТОРИ'!$C$31,"ИЗВЪНОБСЕГ")))</f>
        <v>#N/A</v>
      </c>
    </row>
    <row r="88" spans="1:28" ht="84" customHeight="1" x14ac:dyDescent="0.25">
      <c r="A88" s="36">
        <v>86</v>
      </c>
      <c r="B88" s="37">
        <f>VLOOKUP(A88,'ДАННИ ОТ ДИРЕКЦИИТЕ'!$A:$B,2,0)</f>
        <v>0</v>
      </c>
      <c r="C88" s="38" t="e">
        <f>VLOOKUP(B88,'ДАННИ ОТ ДИРЕКЦИИТЕ'!$B:$Q,2,0)</f>
        <v>#N/A</v>
      </c>
      <c r="D88" s="38" t="e">
        <f>VLOOKUP(C88,'РИСКОВИ ФАКТОРИ'!C$2:D$4,2,0)</f>
        <v>#N/A</v>
      </c>
      <c r="E88" s="38" t="e">
        <f>VLOOKUP(B88,'ДАННИ ОТ ДИРЕКЦИИТЕ'!$B:$Q,4,0)</f>
        <v>#N/A</v>
      </c>
      <c r="F88" s="38" t="e">
        <f>VLOOKUP(E88,'РИСКОВИ ФАКТОРИ'!C$5:D$7,2,0)</f>
        <v>#N/A</v>
      </c>
      <c r="G88" s="38" t="e">
        <f>VLOOKUP(B88,'ДАННИ ОТ ДИРЕКЦИИТЕ'!$B:$Q,6,0)</f>
        <v>#N/A</v>
      </c>
      <c r="H88" s="38" t="e">
        <f>VLOOKUP(G88,'РИСКОВИ ФАКТОРИ'!C$8:D$10,2,0)</f>
        <v>#N/A</v>
      </c>
      <c r="I88" s="38" t="e">
        <f>VLOOKUP(B88,'ДАННИ ОТ ДИРЕКЦИИТЕ'!$B:$Q,8,0)</f>
        <v>#N/A</v>
      </c>
      <c r="J88" s="38" t="e">
        <f>VLOOKUP(I88,'РИСКОВИ ФАКТОРИ'!C$11:D$13,2,0)</f>
        <v>#N/A</v>
      </c>
      <c r="K88" s="38" t="e">
        <f>VLOOKUP(B88,'ДАННИ ОТ ДИРЕКЦИИТЕ'!$B:$Q,10,0)</f>
        <v>#N/A</v>
      </c>
      <c r="L88" s="38" t="e">
        <f>VLOOKUP(K88,'РИСКОВИ ФАКТОРИ'!C$14:D$16,2,0)</f>
        <v>#N/A</v>
      </c>
      <c r="M88" s="38" t="e">
        <f>VLOOKUP(B88,'ДАННИ ОТ ДИРЕКЦИИТЕ'!$B:$Q,12,0)</f>
        <v>#N/A</v>
      </c>
      <c r="N88" s="38" t="e">
        <f>VLOOKUP(M88,'РИСКОВИ ФАКТОРИ'!$C:$D,2,0)</f>
        <v>#N/A</v>
      </c>
      <c r="O88" s="38" t="e">
        <f>VLOOKUP(B88,'ДАННИ ОТ ДИРЕКЦИИТЕ'!$B:$Q,14,0)</f>
        <v>#N/A</v>
      </c>
      <c r="P88" s="38" t="e">
        <f>VLOOKUP(O88,'РИСКОВИ ФАКТОРИ'!C$20:D$22,2,0)</f>
        <v>#N/A</v>
      </c>
      <c r="Q88" s="38" t="e">
        <f>VLOOKUP(B88,'ДАННИ ОТ ДИРЕКЦИИТЕ'!$B:$Q,16,0)</f>
        <v>#N/A</v>
      </c>
      <c r="R88" s="45" t="e">
        <f>VLOOKUP(Q88,'РИСКОВИ ФАКТОРИ'!C$1:D$25,2,0)</f>
        <v>#N/A</v>
      </c>
      <c r="S88" s="36" t="e">
        <f t="shared" si="9"/>
        <v>#N/A</v>
      </c>
      <c r="T88" s="36" t="e">
        <f t="shared" si="10"/>
        <v>#N/A</v>
      </c>
      <c r="U88" s="36" t="e">
        <f t="shared" si="11"/>
        <v>#N/A</v>
      </c>
      <c r="V88" s="36" t="e">
        <f t="shared" si="12"/>
        <v>#N/A</v>
      </c>
      <c r="W88" s="36" t="e">
        <f t="shared" si="13"/>
        <v>#N/A</v>
      </c>
      <c r="X88" s="36" t="e">
        <f t="shared" si="14"/>
        <v>#N/A</v>
      </c>
      <c r="Y88" s="36" t="e">
        <f t="shared" si="15"/>
        <v>#N/A</v>
      </c>
      <c r="Z88" s="36" t="e">
        <f t="shared" si="16"/>
        <v>#N/A</v>
      </c>
      <c r="AA88" s="56" t="e">
        <f t="shared" si="17"/>
        <v>#N/A</v>
      </c>
      <c r="AB88" s="63" t="e">
        <f>IF(AND(AA88&gt;=0,AA88&lt;=1.4),'РИСКОВИ ФАКТОРИ'!$C$29,IF(AND(AA88&gt;=1.5,AA88&lt;=2.4),'РИСКОВИ ФАКТОРИ'!$C$30,IF(AND(AA88&gt;=2.5,AA88&lt;=3),'РИСКОВИ ФАКТОРИ'!$C$31,"ИЗВЪНОБСЕГ")))</f>
        <v>#N/A</v>
      </c>
    </row>
    <row r="89" spans="1:28" ht="15.75" x14ac:dyDescent="0.25">
      <c r="A89" s="36">
        <v>87</v>
      </c>
      <c r="B89" s="37">
        <f>VLOOKUP(A89,'ДАННИ ОТ ДИРЕКЦИИТЕ'!$A:$B,2,0)</f>
        <v>0</v>
      </c>
      <c r="C89" s="38" t="e">
        <f>VLOOKUP(B89,'ДАННИ ОТ ДИРЕКЦИИТЕ'!$B:$Q,2,0)</f>
        <v>#N/A</v>
      </c>
      <c r="D89" s="38" t="e">
        <f>VLOOKUP(C89,'РИСКОВИ ФАКТОРИ'!C$2:D$4,2,0)</f>
        <v>#N/A</v>
      </c>
      <c r="E89" s="38" t="e">
        <f>VLOOKUP(B89,'ДАННИ ОТ ДИРЕКЦИИТЕ'!$B:$Q,4,0)</f>
        <v>#N/A</v>
      </c>
      <c r="F89" s="38" t="e">
        <f>VLOOKUP(E89,'РИСКОВИ ФАКТОРИ'!C$5:D$7,2,0)</f>
        <v>#N/A</v>
      </c>
      <c r="G89" s="38" t="e">
        <f>VLOOKUP(B89,'ДАННИ ОТ ДИРЕКЦИИТЕ'!$B:$Q,6,0)</f>
        <v>#N/A</v>
      </c>
      <c r="H89" s="38" t="e">
        <f>VLOOKUP(G89,'РИСКОВИ ФАКТОРИ'!C$8:D$10,2,0)</f>
        <v>#N/A</v>
      </c>
      <c r="I89" s="38" t="e">
        <f>VLOOKUP(B89,'ДАННИ ОТ ДИРЕКЦИИТЕ'!$B:$Q,8,0)</f>
        <v>#N/A</v>
      </c>
      <c r="J89" s="38" t="e">
        <f>VLOOKUP(I89,'РИСКОВИ ФАКТОРИ'!C$11:D$13,2,0)</f>
        <v>#N/A</v>
      </c>
      <c r="K89" s="38" t="e">
        <f>VLOOKUP(B89,'ДАННИ ОТ ДИРЕКЦИИТЕ'!$B:$Q,10,0)</f>
        <v>#N/A</v>
      </c>
      <c r="L89" s="38" t="e">
        <f>VLOOKUP(K89,'РИСКОВИ ФАКТОРИ'!C$14:D$16,2,0)</f>
        <v>#N/A</v>
      </c>
      <c r="M89" s="38" t="e">
        <f>VLOOKUP(B89,'ДАННИ ОТ ДИРЕКЦИИТЕ'!$B:$Q,12,0)</f>
        <v>#N/A</v>
      </c>
      <c r="N89" s="38" t="e">
        <f>VLOOKUP(M89,'РИСКОВИ ФАКТОРИ'!$C:$D,2,0)</f>
        <v>#N/A</v>
      </c>
      <c r="O89" s="38" t="e">
        <f>VLOOKUP(B89,'ДАННИ ОТ ДИРЕКЦИИТЕ'!$B:$Q,14,0)</f>
        <v>#N/A</v>
      </c>
      <c r="P89" s="38" t="e">
        <f>VLOOKUP(O89,'РИСКОВИ ФАКТОРИ'!C$20:D$22,2,0)</f>
        <v>#N/A</v>
      </c>
      <c r="Q89" s="38" t="e">
        <f>VLOOKUP(B89,'ДАННИ ОТ ДИРЕКЦИИТЕ'!$B:$Q,16,0)</f>
        <v>#N/A</v>
      </c>
      <c r="R89" s="45" t="e">
        <f>VLOOKUP(Q89,'РИСКОВИ ФАКТОРИ'!C$1:D$25,2,0)</f>
        <v>#N/A</v>
      </c>
      <c r="S89" s="36" t="e">
        <f t="shared" si="9"/>
        <v>#N/A</v>
      </c>
      <c r="T89" s="36" t="e">
        <f t="shared" si="10"/>
        <v>#N/A</v>
      </c>
      <c r="U89" s="36" t="e">
        <f t="shared" si="11"/>
        <v>#N/A</v>
      </c>
      <c r="V89" s="36" t="e">
        <f t="shared" si="12"/>
        <v>#N/A</v>
      </c>
      <c r="W89" s="36" t="e">
        <f t="shared" si="13"/>
        <v>#N/A</v>
      </c>
      <c r="X89" s="36" t="e">
        <f t="shared" si="14"/>
        <v>#N/A</v>
      </c>
      <c r="Y89" s="36" t="e">
        <f t="shared" si="15"/>
        <v>#N/A</v>
      </c>
      <c r="Z89" s="36" t="e">
        <f t="shared" si="16"/>
        <v>#N/A</v>
      </c>
      <c r="AA89" s="56" t="e">
        <f t="shared" si="17"/>
        <v>#N/A</v>
      </c>
      <c r="AB89" s="63" t="e">
        <f>IF(AND(AA89&gt;=0,AA89&lt;=1.4),'РИСКОВИ ФАКТОРИ'!$C$29,IF(AND(AA89&gt;=1.5,AA89&lt;=2.4),'РИСКОВИ ФАКТОРИ'!$C$30,IF(AND(AA89&gt;=2.5,AA89&lt;=3),'РИСКОВИ ФАКТОРИ'!$C$31,"ИЗВЪНОБСЕГ")))</f>
        <v>#N/A</v>
      </c>
    </row>
    <row r="90" spans="1:28" ht="84" customHeight="1" x14ac:dyDescent="0.25">
      <c r="A90" s="36">
        <v>88</v>
      </c>
      <c r="B90" s="37">
        <f>VLOOKUP(A90,'ДАННИ ОТ ДИРЕКЦИИТЕ'!$A:$B,2,0)</f>
        <v>0</v>
      </c>
      <c r="C90" s="38" t="e">
        <f>VLOOKUP(B90,'ДАННИ ОТ ДИРЕКЦИИТЕ'!$B:$Q,2,0)</f>
        <v>#N/A</v>
      </c>
      <c r="D90" s="38" t="e">
        <f>VLOOKUP(C90,'РИСКОВИ ФАКТОРИ'!C$2:D$4,2,0)</f>
        <v>#N/A</v>
      </c>
      <c r="E90" s="38" t="e">
        <f>VLOOKUP(B90,'ДАННИ ОТ ДИРЕКЦИИТЕ'!$B:$Q,4,0)</f>
        <v>#N/A</v>
      </c>
      <c r="F90" s="38" t="e">
        <f>VLOOKUP(E90,'РИСКОВИ ФАКТОРИ'!C$5:D$7,2,0)</f>
        <v>#N/A</v>
      </c>
      <c r="G90" s="38" t="e">
        <f>VLOOKUP(B90,'ДАННИ ОТ ДИРЕКЦИИТЕ'!$B:$Q,6,0)</f>
        <v>#N/A</v>
      </c>
      <c r="H90" s="38" t="e">
        <f>VLOOKUP(G90,'РИСКОВИ ФАКТОРИ'!C$8:D$10,2,0)</f>
        <v>#N/A</v>
      </c>
      <c r="I90" s="38" t="e">
        <f>VLOOKUP(B90,'ДАННИ ОТ ДИРЕКЦИИТЕ'!$B:$Q,8,0)</f>
        <v>#N/A</v>
      </c>
      <c r="J90" s="38" t="e">
        <f>VLOOKUP(I90,'РИСКОВИ ФАКТОРИ'!C$11:D$13,2,0)</f>
        <v>#N/A</v>
      </c>
      <c r="K90" s="38" t="e">
        <f>VLOOKUP(B90,'ДАННИ ОТ ДИРЕКЦИИТЕ'!$B:$Q,10,0)</f>
        <v>#N/A</v>
      </c>
      <c r="L90" s="38" t="e">
        <f>VLOOKUP(K90,'РИСКОВИ ФАКТОРИ'!C$14:D$16,2,0)</f>
        <v>#N/A</v>
      </c>
      <c r="M90" s="38" t="e">
        <f>VLOOKUP(B90,'ДАННИ ОТ ДИРЕКЦИИТЕ'!$B:$Q,12,0)</f>
        <v>#N/A</v>
      </c>
      <c r="N90" s="38" t="e">
        <f>VLOOKUP(M90,'РИСКОВИ ФАКТОРИ'!$C:$D,2,0)</f>
        <v>#N/A</v>
      </c>
      <c r="O90" s="38" t="e">
        <f>VLOOKUP(B90,'ДАННИ ОТ ДИРЕКЦИИТЕ'!$B:$Q,14,0)</f>
        <v>#N/A</v>
      </c>
      <c r="P90" s="38" t="e">
        <f>VLOOKUP(O90,'РИСКОВИ ФАКТОРИ'!C$20:D$22,2,0)</f>
        <v>#N/A</v>
      </c>
      <c r="Q90" s="38" t="e">
        <f>VLOOKUP(B90,'ДАННИ ОТ ДИРЕКЦИИТЕ'!$B:$Q,16,0)</f>
        <v>#N/A</v>
      </c>
      <c r="R90" s="45" t="e">
        <f>VLOOKUP(Q90,'РИСКОВИ ФАКТОРИ'!C$1:D$25,2,0)</f>
        <v>#N/A</v>
      </c>
      <c r="S90" s="36" t="e">
        <f t="shared" si="9"/>
        <v>#N/A</v>
      </c>
      <c r="T90" s="36" t="e">
        <f t="shared" si="10"/>
        <v>#N/A</v>
      </c>
      <c r="U90" s="36" t="e">
        <f t="shared" si="11"/>
        <v>#N/A</v>
      </c>
      <c r="V90" s="36" t="e">
        <f t="shared" si="12"/>
        <v>#N/A</v>
      </c>
      <c r="W90" s="36" t="e">
        <f t="shared" si="13"/>
        <v>#N/A</v>
      </c>
      <c r="X90" s="36" t="e">
        <f t="shared" si="14"/>
        <v>#N/A</v>
      </c>
      <c r="Y90" s="36" t="e">
        <f t="shared" si="15"/>
        <v>#N/A</v>
      </c>
      <c r="Z90" s="36" t="e">
        <f t="shared" si="16"/>
        <v>#N/A</v>
      </c>
      <c r="AA90" s="56" t="e">
        <f t="shared" si="17"/>
        <v>#N/A</v>
      </c>
      <c r="AB90" s="63" t="e">
        <f>IF(AND(AA90&gt;=0,AA90&lt;=1.4),'РИСКОВИ ФАКТОРИ'!$C$29,IF(AND(AA90&gt;=1.5,AA90&lt;=2.4),'РИСКОВИ ФАКТОРИ'!$C$30,IF(AND(AA90&gt;=2.5,AA90&lt;=3),'РИСКОВИ ФАКТОРИ'!$C$31,"ИЗВЪНОБСЕГ")))</f>
        <v>#N/A</v>
      </c>
    </row>
    <row r="91" spans="1:28" ht="84" customHeight="1" x14ac:dyDescent="0.25">
      <c r="A91" s="36">
        <v>89</v>
      </c>
      <c r="B91" s="37">
        <f>VLOOKUP(A91,'ДАННИ ОТ ДИРЕКЦИИТЕ'!$A:$B,2,0)</f>
        <v>0</v>
      </c>
      <c r="C91" s="38" t="e">
        <f>VLOOKUP(B91,'ДАННИ ОТ ДИРЕКЦИИТЕ'!$B:$Q,2,0)</f>
        <v>#N/A</v>
      </c>
      <c r="D91" s="38" t="e">
        <f>VLOOKUP(C91,'РИСКОВИ ФАКТОРИ'!C$2:D$4,2,0)</f>
        <v>#N/A</v>
      </c>
      <c r="E91" s="38" t="e">
        <f>VLOOKUP(B91,'ДАННИ ОТ ДИРЕКЦИИТЕ'!$B:$Q,4,0)</f>
        <v>#N/A</v>
      </c>
      <c r="F91" s="38" t="e">
        <f>VLOOKUP(E91,'РИСКОВИ ФАКТОРИ'!C$5:D$7,2,0)</f>
        <v>#N/A</v>
      </c>
      <c r="G91" s="38" t="e">
        <f>VLOOKUP(B91,'ДАННИ ОТ ДИРЕКЦИИТЕ'!$B:$Q,6,0)</f>
        <v>#N/A</v>
      </c>
      <c r="H91" s="38" t="e">
        <f>VLOOKUP(G91,'РИСКОВИ ФАКТОРИ'!C$8:D$10,2,0)</f>
        <v>#N/A</v>
      </c>
      <c r="I91" s="38" t="e">
        <f>VLOOKUP(B91,'ДАННИ ОТ ДИРЕКЦИИТЕ'!$B:$Q,8,0)</f>
        <v>#N/A</v>
      </c>
      <c r="J91" s="38" t="e">
        <f>VLOOKUP(I91,'РИСКОВИ ФАКТОРИ'!C$11:D$13,2,0)</f>
        <v>#N/A</v>
      </c>
      <c r="K91" s="38" t="e">
        <f>VLOOKUP(B91,'ДАННИ ОТ ДИРЕКЦИИТЕ'!$B:$Q,10,0)</f>
        <v>#N/A</v>
      </c>
      <c r="L91" s="38" t="e">
        <f>VLOOKUP(K91,'РИСКОВИ ФАКТОРИ'!C$14:D$16,2,0)</f>
        <v>#N/A</v>
      </c>
      <c r="M91" s="38" t="e">
        <f>VLOOKUP(B91,'ДАННИ ОТ ДИРЕКЦИИТЕ'!$B:$Q,12,0)</f>
        <v>#N/A</v>
      </c>
      <c r="N91" s="38" t="e">
        <f>VLOOKUP(M91,'РИСКОВИ ФАКТОРИ'!$C:$D,2,0)</f>
        <v>#N/A</v>
      </c>
      <c r="O91" s="38" t="e">
        <f>VLOOKUP(B91,'ДАННИ ОТ ДИРЕКЦИИТЕ'!$B:$Q,14,0)</f>
        <v>#N/A</v>
      </c>
      <c r="P91" s="38" t="e">
        <f>VLOOKUP(O91,'РИСКОВИ ФАКТОРИ'!C$20:D$22,2,0)</f>
        <v>#N/A</v>
      </c>
      <c r="Q91" s="38" t="e">
        <f>VLOOKUP(B91,'ДАННИ ОТ ДИРЕКЦИИТЕ'!$B:$Q,16,0)</f>
        <v>#N/A</v>
      </c>
      <c r="R91" s="45" t="e">
        <f>VLOOKUP(Q91,'РИСКОВИ ФАКТОРИ'!C$1:D$25,2,0)</f>
        <v>#N/A</v>
      </c>
      <c r="S91" s="36" t="e">
        <f t="shared" si="9"/>
        <v>#N/A</v>
      </c>
      <c r="T91" s="36" t="e">
        <f t="shared" si="10"/>
        <v>#N/A</v>
      </c>
      <c r="U91" s="36" t="e">
        <f t="shared" si="11"/>
        <v>#N/A</v>
      </c>
      <c r="V91" s="36" t="e">
        <f t="shared" si="12"/>
        <v>#N/A</v>
      </c>
      <c r="W91" s="36" t="e">
        <f t="shared" si="13"/>
        <v>#N/A</v>
      </c>
      <c r="X91" s="36" t="e">
        <f t="shared" si="14"/>
        <v>#N/A</v>
      </c>
      <c r="Y91" s="36" t="e">
        <f t="shared" si="15"/>
        <v>#N/A</v>
      </c>
      <c r="Z91" s="36" t="e">
        <f t="shared" si="16"/>
        <v>#N/A</v>
      </c>
      <c r="AA91" s="56" t="e">
        <f t="shared" si="17"/>
        <v>#N/A</v>
      </c>
      <c r="AB91" s="63" t="e">
        <f>IF(AND(AA91&gt;=0,AA91&lt;=1.4),'РИСКОВИ ФАКТОРИ'!$C$29,IF(AND(AA91&gt;=1.5,AA91&lt;=2.4),'РИСКОВИ ФАКТОРИ'!$C$30,IF(AND(AA91&gt;=2.5,AA91&lt;=3),'РИСКОВИ ФАКТОРИ'!$C$31,"ИЗВЪНОБСЕГ")))</f>
        <v>#N/A</v>
      </c>
    </row>
    <row r="92" spans="1:28" ht="84" customHeight="1" x14ac:dyDescent="0.25">
      <c r="A92" s="36">
        <v>90</v>
      </c>
      <c r="B92" s="37">
        <f>VLOOKUP(A92,'ДАННИ ОТ ДИРЕКЦИИТЕ'!$A:$B,2,0)</f>
        <v>0</v>
      </c>
      <c r="C92" s="38" t="e">
        <f>VLOOKUP(B92,'ДАННИ ОТ ДИРЕКЦИИТЕ'!$B:$Q,2,0)</f>
        <v>#N/A</v>
      </c>
      <c r="D92" s="38" t="e">
        <f>VLOOKUP(C92,'РИСКОВИ ФАКТОРИ'!C$2:D$4,2,0)</f>
        <v>#N/A</v>
      </c>
      <c r="E92" s="38" t="e">
        <f>VLOOKUP(B92,'ДАННИ ОТ ДИРЕКЦИИТЕ'!$B:$Q,4,0)</f>
        <v>#N/A</v>
      </c>
      <c r="F92" s="38" t="e">
        <f>VLOOKUP(E92,'РИСКОВИ ФАКТОРИ'!C$5:D$7,2,0)</f>
        <v>#N/A</v>
      </c>
      <c r="G92" s="38" t="e">
        <f>VLOOKUP(B92,'ДАННИ ОТ ДИРЕКЦИИТЕ'!$B:$Q,6,0)</f>
        <v>#N/A</v>
      </c>
      <c r="H92" s="38" t="e">
        <f>VLOOKUP(G92,'РИСКОВИ ФАКТОРИ'!C$8:D$10,2,0)</f>
        <v>#N/A</v>
      </c>
      <c r="I92" s="38" t="e">
        <f>VLOOKUP(B92,'ДАННИ ОТ ДИРЕКЦИИТЕ'!$B:$Q,8,0)</f>
        <v>#N/A</v>
      </c>
      <c r="J92" s="38" t="e">
        <f>VLOOKUP(I92,'РИСКОВИ ФАКТОРИ'!C$11:D$13,2,0)</f>
        <v>#N/A</v>
      </c>
      <c r="K92" s="38" t="e">
        <f>VLOOKUP(B92,'ДАННИ ОТ ДИРЕКЦИИТЕ'!$B:$Q,10,0)</f>
        <v>#N/A</v>
      </c>
      <c r="L92" s="38" t="e">
        <f>VLOOKUP(K92,'РИСКОВИ ФАКТОРИ'!C$14:D$16,2,0)</f>
        <v>#N/A</v>
      </c>
      <c r="M92" s="38" t="e">
        <f>VLOOKUP(B92,'ДАННИ ОТ ДИРЕКЦИИТЕ'!$B:$Q,12,0)</f>
        <v>#N/A</v>
      </c>
      <c r="N92" s="38" t="e">
        <f>VLOOKUP(M92,'РИСКОВИ ФАКТОРИ'!$C:$D,2,0)</f>
        <v>#N/A</v>
      </c>
      <c r="O92" s="38" t="e">
        <f>VLOOKUP(B92,'ДАННИ ОТ ДИРЕКЦИИТЕ'!$B:$Q,14,0)</f>
        <v>#N/A</v>
      </c>
      <c r="P92" s="38" t="e">
        <f>VLOOKUP(O92,'РИСКОВИ ФАКТОРИ'!C$20:D$22,2,0)</f>
        <v>#N/A</v>
      </c>
      <c r="Q92" s="38" t="e">
        <f>VLOOKUP(B92,'ДАННИ ОТ ДИРЕКЦИИТЕ'!$B:$Q,16,0)</f>
        <v>#N/A</v>
      </c>
      <c r="R92" s="45" t="e">
        <f>VLOOKUP(Q92,'РИСКОВИ ФАКТОРИ'!C$1:D$25,2,0)</f>
        <v>#N/A</v>
      </c>
      <c r="S92" s="36" t="e">
        <f t="shared" si="9"/>
        <v>#N/A</v>
      </c>
      <c r="T92" s="36" t="e">
        <f t="shared" si="10"/>
        <v>#N/A</v>
      </c>
      <c r="U92" s="36" t="e">
        <f t="shared" si="11"/>
        <v>#N/A</v>
      </c>
      <c r="V92" s="36" t="e">
        <f t="shared" si="12"/>
        <v>#N/A</v>
      </c>
      <c r="W92" s="36" t="e">
        <f t="shared" si="13"/>
        <v>#N/A</v>
      </c>
      <c r="X92" s="36" t="e">
        <f t="shared" si="14"/>
        <v>#N/A</v>
      </c>
      <c r="Y92" s="36" t="e">
        <f t="shared" si="15"/>
        <v>#N/A</v>
      </c>
      <c r="Z92" s="36" t="e">
        <f t="shared" si="16"/>
        <v>#N/A</v>
      </c>
      <c r="AA92" s="56" t="e">
        <f t="shared" si="17"/>
        <v>#N/A</v>
      </c>
      <c r="AB92" s="63" t="e">
        <f>IF(AND(AA92&gt;=0,AA92&lt;=1.4),'РИСКОВИ ФАКТОРИ'!$C$29,IF(AND(AA92&gt;=1.5,AA92&lt;=2.4),'РИСКОВИ ФАКТОРИ'!$C$30,IF(AND(AA92&gt;=2.5,AA92&lt;=3),'РИСКОВИ ФАКТОРИ'!$C$31,"ИЗВЪНОБСЕГ")))</f>
        <v>#N/A</v>
      </c>
    </row>
    <row r="93" spans="1:28" ht="84" customHeight="1" x14ac:dyDescent="0.25">
      <c r="A93" s="36">
        <v>91</v>
      </c>
      <c r="B93" s="37">
        <f>VLOOKUP(A93,'ДАННИ ОТ ДИРЕКЦИИТЕ'!$A:$B,2,0)</f>
        <v>0</v>
      </c>
      <c r="C93" s="38" t="e">
        <f>VLOOKUP(B93,'ДАННИ ОТ ДИРЕКЦИИТЕ'!$B:$Q,2,0)</f>
        <v>#N/A</v>
      </c>
      <c r="D93" s="38" t="e">
        <f>VLOOKUP(C93,'РИСКОВИ ФАКТОРИ'!C$2:D$4,2,0)</f>
        <v>#N/A</v>
      </c>
      <c r="E93" s="38" t="e">
        <f>VLOOKUP(B93,'ДАННИ ОТ ДИРЕКЦИИТЕ'!$B:$Q,4,0)</f>
        <v>#N/A</v>
      </c>
      <c r="F93" s="38" t="e">
        <f>VLOOKUP(E93,'РИСКОВИ ФАКТОРИ'!C$5:D$7,2,0)</f>
        <v>#N/A</v>
      </c>
      <c r="G93" s="38" t="e">
        <f>VLOOKUP(B93,'ДАННИ ОТ ДИРЕКЦИИТЕ'!$B:$Q,6,0)</f>
        <v>#N/A</v>
      </c>
      <c r="H93" s="38" t="e">
        <f>VLOOKUP(G93,'РИСКОВИ ФАКТОРИ'!C$8:D$10,2,0)</f>
        <v>#N/A</v>
      </c>
      <c r="I93" s="38" t="e">
        <f>VLOOKUP(B93,'ДАННИ ОТ ДИРЕКЦИИТЕ'!$B:$Q,8,0)</f>
        <v>#N/A</v>
      </c>
      <c r="J93" s="38" t="e">
        <f>VLOOKUP(I93,'РИСКОВИ ФАКТОРИ'!C$11:D$13,2,0)</f>
        <v>#N/A</v>
      </c>
      <c r="K93" s="38" t="e">
        <f>VLOOKUP(B93,'ДАННИ ОТ ДИРЕКЦИИТЕ'!$B:$Q,10,0)</f>
        <v>#N/A</v>
      </c>
      <c r="L93" s="38" t="e">
        <f>VLOOKUP(K93,'РИСКОВИ ФАКТОРИ'!C$14:D$16,2,0)</f>
        <v>#N/A</v>
      </c>
      <c r="M93" s="38" t="e">
        <f>VLOOKUP(B93,'ДАННИ ОТ ДИРЕКЦИИТЕ'!$B:$Q,12,0)</f>
        <v>#N/A</v>
      </c>
      <c r="N93" s="38" t="e">
        <f>VLOOKUP(M93,'РИСКОВИ ФАКТОРИ'!$C:$D,2,0)</f>
        <v>#N/A</v>
      </c>
      <c r="O93" s="38" t="e">
        <f>VLOOKUP(B93,'ДАННИ ОТ ДИРЕКЦИИТЕ'!$B:$Q,14,0)</f>
        <v>#N/A</v>
      </c>
      <c r="P93" s="38" t="e">
        <f>VLOOKUP(O93,'РИСКОВИ ФАКТОРИ'!C$20:D$22,2,0)</f>
        <v>#N/A</v>
      </c>
      <c r="Q93" s="38" t="e">
        <f>VLOOKUP(B93,'ДАННИ ОТ ДИРЕКЦИИТЕ'!$B:$Q,16,0)</f>
        <v>#N/A</v>
      </c>
      <c r="R93" s="45" t="e">
        <f>VLOOKUP(Q93,'РИСКОВИ ФАКТОРИ'!C$1:D$25,2,0)</f>
        <v>#N/A</v>
      </c>
      <c r="S93" s="36" t="e">
        <f t="shared" si="9"/>
        <v>#N/A</v>
      </c>
      <c r="T93" s="36" t="e">
        <f t="shared" si="10"/>
        <v>#N/A</v>
      </c>
      <c r="U93" s="36" t="e">
        <f t="shared" si="11"/>
        <v>#N/A</v>
      </c>
      <c r="V93" s="36" t="e">
        <f t="shared" si="12"/>
        <v>#N/A</v>
      </c>
      <c r="W93" s="36" t="e">
        <f t="shared" si="13"/>
        <v>#N/A</v>
      </c>
      <c r="X93" s="36" t="e">
        <f t="shared" si="14"/>
        <v>#N/A</v>
      </c>
      <c r="Y93" s="36" t="e">
        <f t="shared" si="15"/>
        <v>#N/A</v>
      </c>
      <c r="Z93" s="36" t="e">
        <f t="shared" si="16"/>
        <v>#N/A</v>
      </c>
      <c r="AA93" s="56" t="e">
        <f t="shared" si="17"/>
        <v>#N/A</v>
      </c>
      <c r="AB93" s="63" t="e">
        <f>IF(AND(AA93&gt;=0,AA93&lt;=1.4),'РИСКОВИ ФАКТОРИ'!$C$29,IF(AND(AA93&gt;=1.5,AA93&lt;=2.4),'РИСКОВИ ФАКТОРИ'!$C$30,IF(AND(AA93&gt;=2.5,AA93&lt;=3),'РИСКОВИ ФАКТОРИ'!$C$31,"ИЗВЪНОБСЕГ")))</f>
        <v>#N/A</v>
      </c>
    </row>
    <row r="94" spans="1:28" ht="84" customHeight="1" x14ac:dyDescent="0.25">
      <c r="A94" s="36">
        <v>92</v>
      </c>
      <c r="B94" s="37">
        <f>VLOOKUP(A94,'ДАННИ ОТ ДИРЕКЦИИТЕ'!$A:$B,2,0)</f>
        <v>0</v>
      </c>
      <c r="C94" s="38" t="e">
        <f>VLOOKUP(B94,'ДАННИ ОТ ДИРЕКЦИИТЕ'!$B:$Q,2,0)</f>
        <v>#N/A</v>
      </c>
      <c r="D94" s="38" t="e">
        <f>VLOOKUP(C94,'РИСКОВИ ФАКТОРИ'!C$2:D$4,2,0)</f>
        <v>#N/A</v>
      </c>
      <c r="E94" s="38" t="e">
        <f>VLOOKUP(B94,'ДАННИ ОТ ДИРЕКЦИИТЕ'!$B:$Q,4,0)</f>
        <v>#N/A</v>
      </c>
      <c r="F94" s="38" t="e">
        <f>VLOOKUP(E94,'РИСКОВИ ФАКТОРИ'!C$5:D$7,2,0)</f>
        <v>#N/A</v>
      </c>
      <c r="G94" s="38" t="e">
        <f>VLOOKUP(B94,'ДАННИ ОТ ДИРЕКЦИИТЕ'!$B:$Q,6,0)</f>
        <v>#N/A</v>
      </c>
      <c r="H94" s="38" t="e">
        <f>VLOOKUP(G94,'РИСКОВИ ФАКТОРИ'!C$8:D$10,2,0)</f>
        <v>#N/A</v>
      </c>
      <c r="I94" s="38" t="e">
        <f>VLOOKUP(B94,'ДАННИ ОТ ДИРЕКЦИИТЕ'!$B:$Q,8,0)</f>
        <v>#N/A</v>
      </c>
      <c r="J94" s="38" t="e">
        <f>VLOOKUP(I94,'РИСКОВИ ФАКТОРИ'!C$11:D$13,2,0)</f>
        <v>#N/A</v>
      </c>
      <c r="K94" s="38" t="e">
        <f>VLOOKUP(B94,'ДАННИ ОТ ДИРЕКЦИИТЕ'!$B:$Q,10,0)</f>
        <v>#N/A</v>
      </c>
      <c r="L94" s="38" t="e">
        <f>VLOOKUP(K94,'РИСКОВИ ФАКТОРИ'!C$14:D$16,2,0)</f>
        <v>#N/A</v>
      </c>
      <c r="M94" s="38" t="e">
        <f>VLOOKUP(B94,'ДАННИ ОТ ДИРЕКЦИИТЕ'!$B:$Q,12,0)</f>
        <v>#N/A</v>
      </c>
      <c r="N94" s="38" t="e">
        <f>VLOOKUP(M94,'РИСКОВИ ФАКТОРИ'!$C:$D,2,0)</f>
        <v>#N/A</v>
      </c>
      <c r="O94" s="38" t="e">
        <f>VLOOKUP(B94,'ДАННИ ОТ ДИРЕКЦИИТЕ'!$B:$Q,14,0)</f>
        <v>#N/A</v>
      </c>
      <c r="P94" s="38" t="e">
        <f>VLOOKUP(O94,'РИСКОВИ ФАКТОРИ'!C$20:D$22,2,0)</f>
        <v>#N/A</v>
      </c>
      <c r="Q94" s="38" t="e">
        <f>VLOOKUP(B94,'ДАННИ ОТ ДИРЕКЦИИТЕ'!$B:$Q,16,0)</f>
        <v>#N/A</v>
      </c>
      <c r="R94" s="45" t="e">
        <f>VLOOKUP(Q94,'РИСКОВИ ФАКТОРИ'!C$1:D$25,2,0)</f>
        <v>#N/A</v>
      </c>
      <c r="S94" s="36" t="e">
        <f t="shared" si="9"/>
        <v>#N/A</v>
      </c>
      <c r="T94" s="36" t="e">
        <f t="shared" si="10"/>
        <v>#N/A</v>
      </c>
      <c r="U94" s="36" t="e">
        <f t="shared" si="11"/>
        <v>#N/A</v>
      </c>
      <c r="V94" s="36" t="e">
        <f t="shared" si="12"/>
        <v>#N/A</v>
      </c>
      <c r="W94" s="36" t="e">
        <f t="shared" si="13"/>
        <v>#N/A</v>
      </c>
      <c r="X94" s="36" t="e">
        <f t="shared" si="14"/>
        <v>#N/A</v>
      </c>
      <c r="Y94" s="36" t="e">
        <f t="shared" si="15"/>
        <v>#N/A</v>
      </c>
      <c r="Z94" s="36" t="e">
        <f t="shared" si="16"/>
        <v>#N/A</v>
      </c>
      <c r="AA94" s="56" t="e">
        <f t="shared" si="17"/>
        <v>#N/A</v>
      </c>
      <c r="AB94" s="63" t="e">
        <f>IF(AND(AA94&gt;=0,AA94&lt;=1.4),'РИСКОВИ ФАКТОРИ'!$C$29,IF(AND(AA94&gt;=1.5,AA94&lt;=2.4),'РИСКОВИ ФАКТОРИ'!$C$30,IF(AND(AA94&gt;=2.5,AA94&lt;=3),'РИСКОВИ ФАКТОРИ'!$C$31,"ИЗВЪНОБСЕГ")))</f>
        <v>#N/A</v>
      </c>
    </row>
    <row r="95" spans="1:28" ht="84" customHeight="1" x14ac:dyDescent="0.25">
      <c r="A95" s="36">
        <v>93</v>
      </c>
      <c r="B95" s="37">
        <f>VLOOKUP(A95,'ДАННИ ОТ ДИРЕКЦИИТЕ'!$A:$B,2,0)</f>
        <v>0</v>
      </c>
      <c r="C95" s="38" t="e">
        <f>VLOOKUP(B95,'ДАННИ ОТ ДИРЕКЦИИТЕ'!$B:$Q,2,0)</f>
        <v>#N/A</v>
      </c>
      <c r="D95" s="38" t="e">
        <f>VLOOKUP(C95,'РИСКОВИ ФАКТОРИ'!C$2:D$4,2,0)</f>
        <v>#N/A</v>
      </c>
      <c r="E95" s="38" t="e">
        <f>VLOOKUP(B95,'ДАННИ ОТ ДИРЕКЦИИТЕ'!$B:$Q,4,0)</f>
        <v>#N/A</v>
      </c>
      <c r="F95" s="38" t="e">
        <f>VLOOKUP(E95,'РИСКОВИ ФАКТОРИ'!C$5:D$7,2,0)</f>
        <v>#N/A</v>
      </c>
      <c r="G95" s="38" t="e">
        <f>VLOOKUP(B95,'ДАННИ ОТ ДИРЕКЦИИТЕ'!$B:$Q,6,0)</f>
        <v>#N/A</v>
      </c>
      <c r="H95" s="38" t="e">
        <f>VLOOKUP(G95,'РИСКОВИ ФАКТОРИ'!C$8:D$10,2,0)</f>
        <v>#N/A</v>
      </c>
      <c r="I95" s="38" t="e">
        <f>VLOOKUP(B95,'ДАННИ ОТ ДИРЕКЦИИТЕ'!$B:$Q,8,0)</f>
        <v>#N/A</v>
      </c>
      <c r="J95" s="38" t="e">
        <f>VLOOKUP(I95,'РИСКОВИ ФАКТОРИ'!C$11:D$13,2,0)</f>
        <v>#N/A</v>
      </c>
      <c r="K95" s="38" t="e">
        <f>VLOOKUP(B95,'ДАННИ ОТ ДИРЕКЦИИТЕ'!$B:$Q,10,0)</f>
        <v>#N/A</v>
      </c>
      <c r="L95" s="38" t="e">
        <f>VLOOKUP(K95,'РИСКОВИ ФАКТОРИ'!C$14:D$16,2,0)</f>
        <v>#N/A</v>
      </c>
      <c r="M95" s="38" t="e">
        <f>VLOOKUP(B95,'ДАННИ ОТ ДИРЕКЦИИТЕ'!$B:$Q,12,0)</f>
        <v>#N/A</v>
      </c>
      <c r="N95" s="38" t="e">
        <f>VLOOKUP(M95,'РИСКОВИ ФАКТОРИ'!$C:$D,2,0)</f>
        <v>#N/A</v>
      </c>
      <c r="O95" s="38" t="e">
        <f>VLOOKUP(B95,'ДАННИ ОТ ДИРЕКЦИИТЕ'!$B:$Q,14,0)</f>
        <v>#N/A</v>
      </c>
      <c r="P95" s="38" t="e">
        <f>VLOOKUP(O95,'РИСКОВИ ФАКТОРИ'!C$20:D$22,2,0)</f>
        <v>#N/A</v>
      </c>
      <c r="Q95" s="38" t="e">
        <f>VLOOKUP(B95,'ДАННИ ОТ ДИРЕКЦИИТЕ'!$B:$Q,16,0)</f>
        <v>#N/A</v>
      </c>
      <c r="R95" s="45" t="e">
        <f>VLOOKUP(Q95,'РИСКОВИ ФАКТОРИ'!C$1:D$25,2,0)</f>
        <v>#N/A</v>
      </c>
      <c r="S95" s="36" t="e">
        <f t="shared" si="9"/>
        <v>#N/A</v>
      </c>
      <c r="T95" s="36" t="e">
        <f t="shared" si="10"/>
        <v>#N/A</v>
      </c>
      <c r="U95" s="36" t="e">
        <f t="shared" si="11"/>
        <v>#N/A</v>
      </c>
      <c r="V95" s="36" t="e">
        <f t="shared" si="12"/>
        <v>#N/A</v>
      </c>
      <c r="W95" s="36" t="e">
        <f t="shared" si="13"/>
        <v>#N/A</v>
      </c>
      <c r="X95" s="36" t="e">
        <f t="shared" si="14"/>
        <v>#N/A</v>
      </c>
      <c r="Y95" s="36" t="e">
        <f t="shared" si="15"/>
        <v>#N/A</v>
      </c>
      <c r="Z95" s="36" t="e">
        <f t="shared" si="16"/>
        <v>#N/A</v>
      </c>
      <c r="AA95" s="56" t="e">
        <f t="shared" si="17"/>
        <v>#N/A</v>
      </c>
      <c r="AB95" s="63" t="e">
        <f>IF(AND(AA95&gt;=0,AA95&lt;=1.4),'РИСКОВИ ФАКТОРИ'!$C$29,IF(AND(AA95&gt;=1.5,AA95&lt;=2.4),'РИСКОВИ ФАКТОРИ'!$C$30,IF(AND(AA95&gt;=2.5,AA95&lt;=3),'РИСКОВИ ФАКТОРИ'!$C$31,"ИЗВЪНОБСЕГ")))</f>
        <v>#N/A</v>
      </c>
    </row>
    <row r="96" spans="1:28" ht="84" customHeight="1" x14ac:dyDescent="0.25">
      <c r="A96" s="36">
        <v>94</v>
      </c>
      <c r="B96" s="37">
        <f>VLOOKUP(A96,'ДАННИ ОТ ДИРЕКЦИИТЕ'!$A:$B,2,0)</f>
        <v>0</v>
      </c>
      <c r="C96" s="38" t="e">
        <f>VLOOKUP(B96,'ДАННИ ОТ ДИРЕКЦИИТЕ'!$B:$Q,2,0)</f>
        <v>#N/A</v>
      </c>
      <c r="D96" s="38" t="e">
        <f>VLOOKUP(C96,'РИСКОВИ ФАКТОРИ'!C$2:D$4,2,0)</f>
        <v>#N/A</v>
      </c>
      <c r="E96" s="38" t="e">
        <f>VLOOKUP(B96,'ДАННИ ОТ ДИРЕКЦИИТЕ'!$B:$Q,4,0)</f>
        <v>#N/A</v>
      </c>
      <c r="F96" s="38" t="e">
        <f>VLOOKUP(E96,'РИСКОВИ ФАКТОРИ'!C$5:D$7,2,0)</f>
        <v>#N/A</v>
      </c>
      <c r="G96" s="38" t="e">
        <f>VLOOKUP(B96,'ДАННИ ОТ ДИРЕКЦИИТЕ'!$B:$Q,6,0)</f>
        <v>#N/A</v>
      </c>
      <c r="H96" s="38" t="e">
        <f>VLOOKUP(G96,'РИСКОВИ ФАКТОРИ'!C$8:D$10,2,0)</f>
        <v>#N/A</v>
      </c>
      <c r="I96" s="38" t="e">
        <f>VLOOKUP(B96,'ДАННИ ОТ ДИРЕКЦИИТЕ'!$B:$Q,8,0)</f>
        <v>#N/A</v>
      </c>
      <c r="J96" s="38" t="e">
        <f>VLOOKUP(I96,'РИСКОВИ ФАКТОРИ'!C$11:D$13,2,0)</f>
        <v>#N/A</v>
      </c>
      <c r="K96" s="38" t="e">
        <f>VLOOKUP(B96,'ДАННИ ОТ ДИРЕКЦИИТЕ'!$B:$Q,10,0)</f>
        <v>#N/A</v>
      </c>
      <c r="L96" s="38" t="e">
        <f>VLOOKUP(K96,'РИСКОВИ ФАКТОРИ'!C$14:D$16,2,0)</f>
        <v>#N/A</v>
      </c>
      <c r="M96" s="38" t="e">
        <f>VLOOKUP(B96,'ДАННИ ОТ ДИРЕКЦИИТЕ'!$B:$Q,12,0)</f>
        <v>#N/A</v>
      </c>
      <c r="N96" s="38" t="e">
        <f>VLOOKUP(M96,'РИСКОВИ ФАКТОРИ'!$C:$D,2,0)</f>
        <v>#N/A</v>
      </c>
      <c r="O96" s="38" t="e">
        <f>VLOOKUP(B96,'ДАННИ ОТ ДИРЕКЦИИТЕ'!$B:$Q,14,0)</f>
        <v>#N/A</v>
      </c>
      <c r="P96" s="38" t="e">
        <f>VLOOKUP(O96,'РИСКОВИ ФАКТОРИ'!C$20:D$22,2,0)</f>
        <v>#N/A</v>
      </c>
      <c r="Q96" s="38" t="e">
        <f>VLOOKUP(B96,'ДАННИ ОТ ДИРЕКЦИИТЕ'!$B:$Q,16,0)</f>
        <v>#N/A</v>
      </c>
      <c r="R96" s="45" t="e">
        <f>VLOOKUP(Q96,'РИСКОВИ ФАКТОРИ'!C$1:D$25,2,0)</f>
        <v>#N/A</v>
      </c>
      <c r="S96" s="36" t="e">
        <f t="shared" si="9"/>
        <v>#N/A</v>
      </c>
      <c r="T96" s="36" t="e">
        <f t="shared" si="10"/>
        <v>#N/A</v>
      </c>
      <c r="U96" s="36" t="e">
        <f t="shared" si="11"/>
        <v>#N/A</v>
      </c>
      <c r="V96" s="36" t="e">
        <f t="shared" si="12"/>
        <v>#N/A</v>
      </c>
      <c r="W96" s="36" t="e">
        <f t="shared" si="13"/>
        <v>#N/A</v>
      </c>
      <c r="X96" s="36" t="e">
        <f t="shared" si="14"/>
        <v>#N/A</v>
      </c>
      <c r="Y96" s="36" t="e">
        <f t="shared" si="15"/>
        <v>#N/A</v>
      </c>
      <c r="Z96" s="36" t="e">
        <f t="shared" si="16"/>
        <v>#N/A</v>
      </c>
      <c r="AA96" s="56" t="e">
        <f t="shared" si="17"/>
        <v>#N/A</v>
      </c>
      <c r="AB96" s="63" t="e">
        <f>IF(AND(AA96&gt;=0,AA96&lt;=1.4),'РИСКОВИ ФАКТОРИ'!$C$29,IF(AND(AA96&gt;=1.5,AA96&lt;=2.4),'РИСКОВИ ФАКТОРИ'!$C$30,IF(AND(AA96&gt;=2.5,AA96&lt;=3),'РИСКОВИ ФАКТОРИ'!$C$31,"ИЗВЪНОБСЕГ")))</f>
        <v>#N/A</v>
      </c>
    </row>
    <row r="97" spans="1:28" ht="84" customHeight="1" x14ac:dyDescent="0.25">
      <c r="A97" s="36">
        <v>95</v>
      </c>
      <c r="B97" s="37">
        <f>VLOOKUP(A97,'ДАННИ ОТ ДИРЕКЦИИТЕ'!$A:$B,2,0)</f>
        <v>0</v>
      </c>
      <c r="C97" s="38" t="e">
        <f>VLOOKUP(B97,'ДАННИ ОТ ДИРЕКЦИИТЕ'!$B:$Q,2,0)</f>
        <v>#N/A</v>
      </c>
      <c r="D97" s="38" t="e">
        <f>VLOOKUP(C97,'РИСКОВИ ФАКТОРИ'!C$2:D$4,2,0)</f>
        <v>#N/A</v>
      </c>
      <c r="E97" s="38" t="e">
        <f>VLOOKUP(B97,'ДАННИ ОТ ДИРЕКЦИИТЕ'!$B:$Q,4,0)</f>
        <v>#N/A</v>
      </c>
      <c r="F97" s="38" t="e">
        <f>VLOOKUP(E97,'РИСКОВИ ФАКТОРИ'!C$5:D$7,2,0)</f>
        <v>#N/A</v>
      </c>
      <c r="G97" s="38" t="e">
        <f>VLOOKUP(B97,'ДАННИ ОТ ДИРЕКЦИИТЕ'!$B:$Q,6,0)</f>
        <v>#N/A</v>
      </c>
      <c r="H97" s="38" t="e">
        <f>VLOOKUP(G97,'РИСКОВИ ФАКТОРИ'!C$8:D$10,2,0)</f>
        <v>#N/A</v>
      </c>
      <c r="I97" s="38" t="e">
        <f>VLOOKUP(B97,'ДАННИ ОТ ДИРЕКЦИИТЕ'!$B:$Q,8,0)</f>
        <v>#N/A</v>
      </c>
      <c r="J97" s="38" t="e">
        <f>VLOOKUP(I97,'РИСКОВИ ФАКТОРИ'!C$11:D$13,2,0)</f>
        <v>#N/A</v>
      </c>
      <c r="K97" s="38" t="e">
        <f>VLOOKUP(B97,'ДАННИ ОТ ДИРЕКЦИИТЕ'!$B:$Q,10,0)</f>
        <v>#N/A</v>
      </c>
      <c r="L97" s="38" t="e">
        <f>VLOOKUP(K97,'РИСКОВИ ФАКТОРИ'!C$14:D$16,2,0)</f>
        <v>#N/A</v>
      </c>
      <c r="M97" s="38" t="e">
        <f>VLOOKUP(B97,'ДАННИ ОТ ДИРЕКЦИИТЕ'!$B:$Q,12,0)</f>
        <v>#N/A</v>
      </c>
      <c r="N97" s="38" t="e">
        <f>VLOOKUP(M97,'РИСКОВИ ФАКТОРИ'!$C:$D,2,0)</f>
        <v>#N/A</v>
      </c>
      <c r="O97" s="38" t="e">
        <f>VLOOKUP(B97,'ДАННИ ОТ ДИРЕКЦИИТЕ'!$B:$Q,14,0)</f>
        <v>#N/A</v>
      </c>
      <c r="P97" s="38" t="e">
        <f>VLOOKUP(O97,'РИСКОВИ ФАКТОРИ'!C$20:D$22,2,0)</f>
        <v>#N/A</v>
      </c>
      <c r="Q97" s="38" t="e">
        <f>VLOOKUP(B97,'ДАННИ ОТ ДИРЕКЦИИТЕ'!$B:$Q,16,0)</f>
        <v>#N/A</v>
      </c>
      <c r="R97" s="45" t="e">
        <f>VLOOKUP(Q97,'РИСКОВИ ФАКТОРИ'!C$1:D$25,2,0)</f>
        <v>#N/A</v>
      </c>
      <c r="S97" s="36" t="e">
        <f t="shared" si="9"/>
        <v>#N/A</v>
      </c>
      <c r="T97" s="36" t="e">
        <f t="shared" si="10"/>
        <v>#N/A</v>
      </c>
      <c r="U97" s="36" t="e">
        <f t="shared" si="11"/>
        <v>#N/A</v>
      </c>
      <c r="V97" s="36" t="e">
        <f t="shared" si="12"/>
        <v>#N/A</v>
      </c>
      <c r="W97" s="36" t="e">
        <f t="shared" si="13"/>
        <v>#N/A</v>
      </c>
      <c r="X97" s="36" t="e">
        <f t="shared" si="14"/>
        <v>#N/A</v>
      </c>
      <c r="Y97" s="36" t="e">
        <f t="shared" si="15"/>
        <v>#N/A</v>
      </c>
      <c r="Z97" s="36" t="e">
        <f t="shared" si="16"/>
        <v>#N/A</v>
      </c>
      <c r="AA97" s="56" t="e">
        <f t="shared" si="17"/>
        <v>#N/A</v>
      </c>
      <c r="AB97" s="63" t="e">
        <f>IF(AND(AA97&gt;=0,AA97&lt;=1.4),'РИСКОВИ ФАКТОРИ'!$C$29,IF(AND(AA97&gt;=1.5,AA97&lt;=2.4),'РИСКОВИ ФАКТОРИ'!$C$30,IF(AND(AA97&gt;=2.5,AA97&lt;=3),'РИСКОВИ ФАКТОРИ'!$C$31,"ИЗВЪНОБСЕГ")))</f>
        <v>#N/A</v>
      </c>
    </row>
    <row r="98" spans="1:28" ht="84" customHeight="1" x14ac:dyDescent="0.25">
      <c r="A98" s="36">
        <v>96</v>
      </c>
      <c r="B98" s="37">
        <f>VLOOKUP(A98,'ДАННИ ОТ ДИРЕКЦИИТЕ'!$A:$B,2,0)</f>
        <v>0</v>
      </c>
      <c r="C98" s="38" t="e">
        <f>VLOOKUP(B98,'ДАННИ ОТ ДИРЕКЦИИТЕ'!$B:$Q,2,0)</f>
        <v>#N/A</v>
      </c>
      <c r="D98" s="38" t="e">
        <f>VLOOKUP(C98,'РИСКОВИ ФАКТОРИ'!C$2:D$4,2,0)</f>
        <v>#N/A</v>
      </c>
      <c r="E98" s="38" t="e">
        <f>VLOOKUP(B98,'ДАННИ ОТ ДИРЕКЦИИТЕ'!$B:$Q,4,0)</f>
        <v>#N/A</v>
      </c>
      <c r="F98" s="38" t="e">
        <f>VLOOKUP(E98,'РИСКОВИ ФАКТОРИ'!C$5:D$7,2,0)</f>
        <v>#N/A</v>
      </c>
      <c r="G98" s="38" t="e">
        <f>VLOOKUP(B98,'ДАННИ ОТ ДИРЕКЦИИТЕ'!$B:$Q,6,0)</f>
        <v>#N/A</v>
      </c>
      <c r="H98" s="38" t="e">
        <f>VLOOKUP(G98,'РИСКОВИ ФАКТОРИ'!C$8:D$10,2,0)</f>
        <v>#N/A</v>
      </c>
      <c r="I98" s="38" t="e">
        <f>VLOOKUP(B98,'ДАННИ ОТ ДИРЕКЦИИТЕ'!$B:$Q,8,0)</f>
        <v>#N/A</v>
      </c>
      <c r="J98" s="38" t="e">
        <f>VLOOKUP(I98,'РИСКОВИ ФАКТОРИ'!C$11:D$13,2,0)</f>
        <v>#N/A</v>
      </c>
      <c r="K98" s="38" t="e">
        <f>VLOOKUP(B98,'ДАННИ ОТ ДИРЕКЦИИТЕ'!$B:$Q,10,0)</f>
        <v>#N/A</v>
      </c>
      <c r="L98" s="38" t="e">
        <f>VLOOKUP(K98,'РИСКОВИ ФАКТОРИ'!C$14:D$16,2,0)</f>
        <v>#N/A</v>
      </c>
      <c r="M98" s="38" t="e">
        <f>VLOOKUP(B98,'ДАННИ ОТ ДИРЕКЦИИТЕ'!$B:$Q,12,0)</f>
        <v>#N/A</v>
      </c>
      <c r="N98" s="38" t="e">
        <f>VLOOKUP(M98,'РИСКОВИ ФАКТОРИ'!$C:$D,2,0)</f>
        <v>#N/A</v>
      </c>
      <c r="O98" s="38" t="e">
        <f>VLOOKUP(B98,'ДАННИ ОТ ДИРЕКЦИИТЕ'!$B:$Q,14,0)</f>
        <v>#N/A</v>
      </c>
      <c r="P98" s="38" t="e">
        <f>VLOOKUP(O98,'РИСКОВИ ФАКТОРИ'!C$20:D$22,2,0)</f>
        <v>#N/A</v>
      </c>
      <c r="Q98" s="38" t="e">
        <f>VLOOKUP(B98,'ДАННИ ОТ ДИРЕКЦИИТЕ'!$B:$Q,16,0)</f>
        <v>#N/A</v>
      </c>
      <c r="R98" s="45" t="e">
        <f>VLOOKUP(Q98,'РИСКОВИ ФАКТОРИ'!C$1:D$25,2,0)</f>
        <v>#N/A</v>
      </c>
      <c r="S98" s="36" t="e">
        <f t="shared" si="9"/>
        <v>#N/A</v>
      </c>
      <c r="T98" s="36" t="e">
        <f t="shared" si="10"/>
        <v>#N/A</v>
      </c>
      <c r="U98" s="36" t="e">
        <f t="shared" si="11"/>
        <v>#N/A</v>
      </c>
      <c r="V98" s="36" t="e">
        <f t="shared" si="12"/>
        <v>#N/A</v>
      </c>
      <c r="W98" s="36" t="e">
        <f t="shared" si="13"/>
        <v>#N/A</v>
      </c>
      <c r="X98" s="36" t="e">
        <f t="shared" si="14"/>
        <v>#N/A</v>
      </c>
      <c r="Y98" s="36" t="e">
        <f t="shared" si="15"/>
        <v>#N/A</v>
      </c>
      <c r="Z98" s="36" t="e">
        <f t="shared" si="16"/>
        <v>#N/A</v>
      </c>
      <c r="AA98" s="56" t="e">
        <f t="shared" si="17"/>
        <v>#N/A</v>
      </c>
      <c r="AB98" s="63" t="e">
        <f>IF(AND(AA98&gt;=0,AA98&lt;=1.4),'РИСКОВИ ФАКТОРИ'!$C$29,IF(AND(AA98&gt;=1.5,AA98&lt;=2.4),'РИСКОВИ ФАКТОРИ'!$C$30,IF(AND(AA98&gt;=2.5,AA98&lt;=3),'РИСКОВИ ФАКТОРИ'!$C$31,"ИЗВЪНОБСЕГ")))</f>
        <v>#N/A</v>
      </c>
    </row>
    <row r="99" spans="1:28" ht="84" customHeight="1" x14ac:dyDescent="0.25">
      <c r="A99" s="36">
        <v>97</v>
      </c>
      <c r="B99" s="37">
        <f>VLOOKUP(A99,'ДАННИ ОТ ДИРЕКЦИИТЕ'!$A:$B,2,0)</f>
        <v>0</v>
      </c>
      <c r="C99" s="38" t="e">
        <f>VLOOKUP(B99,'ДАННИ ОТ ДИРЕКЦИИТЕ'!$B:$Q,2,0)</f>
        <v>#N/A</v>
      </c>
      <c r="D99" s="38" t="e">
        <f>VLOOKUP(C99,'РИСКОВИ ФАКТОРИ'!C$2:D$4,2,0)</f>
        <v>#N/A</v>
      </c>
      <c r="E99" s="38" t="e">
        <f>VLOOKUP(B99,'ДАННИ ОТ ДИРЕКЦИИТЕ'!$B:$Q,4,0)</f>
        <v>#N/A</v>
      </c>
      <c r="F99" s="38" t="e">
        <f>VLOOKUP(E99,'РИСКОВИ ФАКТОРИ'!C$5:D$7,2,0)</f>
        <v>#N/A</v>
      </c>
      <c r="G99" s="38" t="e">
        <f>VLOOKUP(B99,'ДАННИ ОТ ДИРЕКЦИИТЕ'!$B:$Q,6,0)</f>
        <v>#N/A</v>
      </c>
      <c r="H99" s="38" t="e">
        <f>VLOOKUP(G99,'РИСКОВИ ФАКТОРИ'!C$8:D$10,2,0)</f>
        <v>#N/A</v>
      </c>
      <c r="I99" s="38" t="e">
        <f>VLOOKUP(B99,'ДАННИ ОТ ДИРЕКЦИИТЕ'!$B:$Q,8,0)</f>
        <v>#N/A</v>
      </c>
      <c r="J99" s="38" t="e">
        <f>VLOOKUP(I99,'РИСКОВИ ФАКТОРИ'!C$11:D$13,2,0)</f>
        <v>#N/A</v>
      </c>
      <c r="K99" s="38" t="e">
        <f>VLOOKUP(B99,'ДАННИ ОТ ДИРЕКЦИИТЕ'!$B:$Q,10,0)</f>
        <v>#N/A</v>
      </c>
      <c r="L99" s="38" t="e">
        <f>VLOOKUP(K99,'РИСКОВИ ФАКТОРИ'!C$14:D$16,2,0)</f>
        <v>#N/A</v>
      </c>
      <c r="M99" s="38" t="e">
        <f>VLOOKUP(B99,'ДАННИ ОТ ДИРЕКЦИИТЕ'!$B:$Q,12,0)</f>
        <v>#N/A</v>
      </c>
      <c r="N99" s="38" t="e">
        <f>VLOOKUP(M99,'РИСКОВИ ФАКТОРИ'!$C:$D,2,0)</f>
        <v>#N/A</v>
      </c>
      <c r="O99" s="38" t="e">
        <f>VLOOKUP(B99,'ДАННИ ОТ ДИРЕКЦИИТЕ'!$B:$Q,14,0)</f>
        <v>#N/A</v>
      </c>
      <c r="P99" s="38" t="e">
        <f>VLOOKUP(O99,'РИСКОВИ ФАКТОРИ'!C$20:D$22,2,0)</f>
        <v>#N/A</v>
      </c>
      <c r="Q99" s="38" t="e">
        <f>VLOOKUP(B99,'ДАННИ ОТ ДИРЕКЦИИТЕ'!$B:$Q,16,0)</f>
        <v>#N/A</v>
      </c>
      <c r="R99" s="45" t="e">
        <f>VLOOKUP(Q99,'РИСКОВИ ФАКТОРИ'!C$1:D$25,2,0)</f>
        <v>#N/A</v>
      </c>
      <c r="S99" s="36" t="e">
        <f t="shared" si="9"/>
        <v>#N/A</v>
      </c>
      <c r="T99" s="36" t="e">
        <f t="shared" si="10"/>
        <v>#N/A</v>
      </c>
      <c r="U99" s="36" t="e">
        <f t="shared" si="11"/>
        <v>#N/A</v>
      </c>
      <c r="V99" s="36" t="e">
        <f t="shared" si="12"/>
        <v>#N/A</v>
      </c>
      <c r="W99" s="36" t="e">
        <f t="shared" si="13"/>
        <v>#N/A</v>
      </c>
      <c r="X99" s="36" t="e">
        <f t="shared" si="14"/>
        <v>#N/A</v>
      </c>
      <c r="Y99" s="36" t="e">
        <f t="shared" si="15"/>
        <v>#N/A</v>
      </c>
      <c r="Z99" s="36" t="e">
        <f t="shared" si="16"/>
        <v>#N/A</v>
      </c>
      <c r="AA99" s="56" t="e">
        <f t="shared" si="17"/>
        <v>#N/A</v>
      </c>
      <c r="AB99" s="63" t="e">
        <f>IF(AND(AA99&gt;=0,AA99&lt;=1.4),'РИСКОВИ ФАКТОРИ'!$C$29,IF(AND(AA99&gt;=1.5,AA99&lt;=2.4),'РИСКОВИ ФАКТОРИ'!$C$30,IF(AND(AA99&gt;=2.5,AA99&lt;=3),'РИСКОВИ ФАКТОРИ'!$C$31,"ИЗВЪНОБСЕГ")))</f>
        <v>#N/A</v>
      </c>
    </row>
    <row r="100" spans="1:28" ht="84" customHeight="1" x14ac:dyDescent="0.25">
      <c r="A100" s="36">
        <v>98</v>
      </c>
      <c r="B100" s="37">
        <f>VLOOKUP(A100,'ДАННИ ОТ ДИРЕКЦИИТЕ'!$A:$B,2,0)</f>
        <v>0</v>
      </c>
      <c r="C100" s="38" t="e">
        <f>VLOOKUP(B100,'ДАННИ ОТ ДИРЕКЦИИТЕ'!$B:$Q,2,0)</f>
        <v>#N/A</v>
      </c>
      <c r="D100" s="38" t="e">
        <f>VLOOKUP(C100,'РИСКОВИ ФАКТОРИ'!C$2:D$4,2,0)</f>
        <v>#N/A</v>
      </c>
      <c r="E100" s="38" t="e">
        <f>VLOOKUP(B100,'ДАННИ ОТ ДИРЕКЦИИТЕ'!$B:$Q,4,0)</f>
        <v>#N/A</v>
      </c>
      <c r="F100" s="38" t="e">
        <f>VLOOKUP(E100,'РИСКОВИ ФАКТОРИ'!C$5:D$7,2,0)</f>
        <v>#N/A</v>
      </c>
      <c r="G100" s="38" t="e">
        <f>VLOOKUP(B100,'ДАННИ ОТ ДИРЕКЦИИТЕ'!$B:$Q,6,0)</f>
        <v>#N/A</v>
      </c>
      <c r="H100" s="38" t="e">
        <f>VLOOKUP(G100,'РИСКОВИ ФАКТОРИ'!C$8:D$10,2,0)</f>
        <v>#N/A</v>
      </c>
      <c r="I100" s="38" t="e">
        <f>VLOOKUP(B100,'ДАННИ ОТ ДИРЕКЦИИТЕ'!$B:$Q,8,0)</f>
        <v>#N/A</v>
      </c>
      <c r="J100" s="38" t="e">
        <f>VLOOKUP(I100,'РИСКОВИ ФАКТОРИ'!C$11:D$13,2,0)</f>
        <v>#N/A</v>
      </c>
      <c r="K100" s="38" t="e">
        <f>VLOOKUP(B100,'ДАННИ ОТ ДИРЕКЦИИТЕ'!$B:$Q,10,0)</f>
        <v>#N/A</v>
      </c>
      <c r="L100" s="38" t="e">
        <f>VLOOKUP(K100,'РИСКОВИ ФАКТОРИ'!C$14:D$16,2,0)</f>
        <v>#N/A</v>
      </c>
      <c r="M100" s="38" t="e">
        <f>VLOOKUP(B100,'ДАННИ ОТ ДИРЕКЦИИТЕ'!$B:$Q,12,0)</f>
        <v>#N/A</v>
      </c>
      <c r="N100" s="38" t="e">
        <f>VLOOKUP(M100,'РИСКОВИ ФАКТОРИ'!$C:$D,2,0)</f>
        <v>#N/A</v>
      </c>
      <c r="O100" s="38" t="e">
        <f>VLOOKUP(B100,'ДАННИ ОТ ДИРЕКЦИИТЕ'!$B:$Q,14,0)</f>
        <v>#N/A</v>
      </c>
      <c r="P100" s="38" t="e">
        <f>VLOOKUP(O100,'РИСКОВИ ФАКТОРИ'!C$20:D$22,2,0)</f>
        <v>#N/A</v>
      </c>
      <c r="Q100" s="38" t="e">
        <f>VLOOKUP(B100,'ДАННИ ОТ ДИРЕКЦИИТЕ'!$B:$Q,16,0)</f>
        <v>#N/A</v>
      </c>
      <c r="R100" s="45" t="e">
        <f>VLOOKUP(Q100,'РИСКОВИ ФАКТОРИ'!C$1:D$25,2,0)</f>
        <v>#N/A</v>
      </c>
      <c r="S100" s="36" t="e">
        <f t="shared" si="9"/>
        <v>#N/A</v>
      </c>
      <c r="T100" s="36" t="e">
        <f t="shared" si="10"/>
        <v>#N/A</v>
      </c>
      <c r="U100" s="36" t="e">
        <f t="shared" si="11"/>
        <v>#N/A</v>
      </c>
      <c r="V100" s="36" t="e">
        <f t="shared" si="12"/>
        <v>#N/A</v>
      </c>
      <c r="W100" s="36" t="e">
        <f t="shared" si="13"/>
        <v>#N/A</v>
      </c>
      <c r="X100" s="36" t="e">
        <f t="shared" si="14"/>
        <v>#N/A</v>
      </c>
      <c r="Y100" s="36" t="e">
        <f t="shared" si="15"/>
        <v>#N/A</v>
      </c>
      <c r="Z100" s="36" t="e">
        <f t="shared" si="16"/>
        <v>#N/A</v>
      </c>
      <c r="AA100" s="56" t="e">
        <f t="shared" si="17"/>
        <v>#N/A</v>
      </c>
      <c r="AB100" s="63" t="e">
        <f>IF(AND(AA100&gt;=0,AA100&lt;=1.4),'РИСКОВИ ФАКТОРИ'!$C$29,IF(AND(AA100&gt;=1.5,AA100&lt;=2.4),'РИСКОВИ ФАКТОРИ'!$C$30,IF(AND(AA100&gt;=2.5,AA100&lt;=3),'РИСКОВИ ФАКТОРИ'!$C$31,"ИЗВЪНОБСЕГ")))</f>
        <v>#N/A</v>
      </c>
    </row>
    <row r="101" spans="1:28" ht="84" customHeight="1" x14ac:dyDescent="0.25">
      <c r="A101" s="36">
        <v>99</v>
      </c>
      <c r="B101" s="37">
        <f>VLOOKUP(A101,'ДАННИ ОТ ДИРЕКЦИИТЕ'!$A:$B,2,0)</f>
        <v>0</v>
      </c>
      <c r="C101" s="38" t="e">
        <f>VLOOKUP(B101,'ДАННИ ОТ ДИРЕКЦИИТЕ'!$B:$Q,2,0)</f>
        <v>#N/A</v>
      </c>
      <c r="D101" s="38" t="e">
        <f>VLOOKUP(C101,'РИСКОВИ ФАКТОРИ'!C$2:D$4,2,0)</f>
        <v>#N/A</v>
      </c>
      <c r="E101" s="38" t="e">
        <f>VLOOKUP(B101,'ДАННИ ОТ ДИРЕКЦИИТЕ'!$B:$Q,4,0)</f>
        <v>#N/A</v>
      </c>
      <c r="F101" s="38" t="e">
        <f>VLOOKUP(E101,'РИСКОВИ ФАКТОРИ'!C$5:D$7,2,0)</f>
        <v>#N/A</v>
      </c>
      <c r="G101" s="38" t="e">
        <f>VLOOKUP(B101,'ДАННИ ОТ ДИРЕКЦИИТЕ'!$B:$Q,6,0)</f>
        <v>#N/A</v>
      </c>
      <c r="H101" s="38" t="e">
        <f>VLOOKUP(G101,'РИСКОВИ ФАКТОРИ'!C$8:D$10,2,0)</f>
        <v>#N/A</v>
      </c>
      <c r="I101" s="38" t="e">
        <f>VLOOKUP(B101,'ДАННИ ОТ ДИРЕКЦИИТЕ'!$B:$Q,8,0)</f>
        <v>#N/A</v>
      </c>
      <c r="J101" s="38" t="e">
        <f>VLOOKUP(I101,'РИСКОВИ ФАКТОРИ'!C$11:D$13,2,0)</f>
        <v>#N/A</v>
      </c>
      <c r="K101" s="38" t="e">
        <f>VLOOKUP(B101,'ДАННИ ОТ ДИРЕКЦИИТЕ'!$B:$Q,10,0)</f>
        <v>#N/A</v>
      </c>
      <c r="L101" s="38" t="e">
        <f>VLOOKUP(K101,'РИСКОВИ ФАКТОРИ'!C$14:D$16,2,0)</f>
        <v>#N/A</v>
      </c>
      <c r="M101" s="38" t="e">
        <f>VLOOKUP(B101,'ДАННИ ОТ ДИРЕКЦИИТЕ'!$B:$Q,12,0)</f>
        <v>#N/A</v>
      </c>
      <c r="N101" s="38" t="e">
        <f>VLOOKUP(M101,'РИСКОВИ ФАКТОРИ'!$C:$D,2,0)</f>
        <v>#N/A</v>
      </c>
      <c r="O101" s="38" t="e">
        <f>VLOOKUP(B101,'ДАННИ ОТ ДИРЕКЦИИТЕ'!$B:$Q,14,0)</f>
        <v>#N/A</v>
      </c>
      <c r="P101" s="38" t="e">
        <f>VLOOKUP(O101,'РИСКОВИ ФАКТОРИ'!C$20:D$22,2,0)</f>
        <v>#N/A</v>
      </c>
      <c r="Q101" s="38" t="e">
        <f>VLOOKUP(B101,'ДАННИ ОТ ДИРЕКЦИИТЕ'!$B:$Q,16,0)</f>
        <v>#N/A</v>
      </c>
      <c r="R101" s="45" t="e">
        <f>VLOOKUP(Q101,'РИСКОВИ ФАКТОРИ'!C$1:D$25,2,0)</f>
        <v>#N/A</v>
      </c>
      <c r="S101" s="36" t="e">
        <f t="shared" si="9"/>
        <v>#N/A</v>
      </c>
      <c r="T101" s="36" t="e">
        <f t="shared" si="10"/>
        <v>#N/A</v>
      </c>
      <c r="U101" s="36" t="e">
        <f t="shared" si="11"/>
        <v>#N/A</v>
      </c>
      <c r="V101" s="36" t="e">
        <f t="shared" si="12"/>
        <v>#N/A</v>
      </c>
      <c r="W101" s="36" t="e">
        <f t="shared" si="13"/>
        <v>#N/A</v>
      </c>
      <c r="X101" s="36" t="e">
        <f t="shared" si="14"/>
        <v>#N/A</v>
      </c>
      <c r="Y101" s="36" t="e">
        <f t="shared" si="15"/>
        <v>#N/A</v>
      </c>
      <c r="Z101" s="36" t="e">
        <f t="shared" si="16"/>
        <v>#N/A</v>
      </c>
      <c r="AA101" s="56" t="e">
        <f t="shared" si="17"/>
        <v>#N/A</v>
      </c>
      <c r="AB101" s="63" t="e">
        <f>IF(AND(AA101&gt;=0,AA101&lt;=1.4),'РИСКОВИ ФАКТОРИ'!$C$29,IF(AND(AA101&gt;=1.5,AA101&lt;=2.4),'РИСКОВИ ФАКТОРИ'!$C$30,IF(AND(AA101&gt;=2.5,AA101&lt;=3),'РИСКОВИ ФАКТОРИ'!$C$31,"ИЗВЪНОБСЕГ")))</f>
        <v>#N/A</v>
      </c>
    </row>
    <row r="102" spans="1:28" ht="84" customHeight="1" x14ac:dyDescent="0.25">
      <c r="A102" s="36">
        <v>100</v>
      </c>
      <c r="B102" s="37">
        <f>VLOOKUP(A102,'ДАННИ ОТ ДИРЕКЦИИТЕ'!$A:$B,2,0)</f>
        <v>0</v>
      </c>
      <c r="C102" s="38" t="e">
        <f>VLOOKUP(B102,'ДАННИ ОТ ДИРЕКЦИИТЕ'!$B:$Q,2,0)</f>
        <v>#N/A</v>
      </c>
      <c r="D102" s="38" t="e">
        <f>VLOOKUP(C102,'РИСКОВИ ФАКТОРИ'!C$2:D$4,2,0)</f>
        <v>#N/A</v>
      </c>
      <c r="E102" s="38" t="e">
        <f>VLOOKUP(B102,'ДАННИ ОТ ДИРЕКЦИИТЕ'!$B:$Q,4,0)</f>
        <v>#N/A</v>
      </c>
      <c r="F102" s="38" t="e">
        <f>VLOOKUP(E102,'РИСКОВИ ФАКТОРИ'!C$5:D$7,2,0)</f>
        <v>#N/A</v>
      </c>
      <c r="G102" s="38" t="e">
        <f>VLOOKUP(B102,'ДАННИ ОТ ДИРЕКЦИИТЕ'!$B:$Q,6,0)</f>
        <v>#N/A</v>
      </c>
      <c r="H102" s="38" t="e">
        <f>VLOOKUP(G102,'РИСКОВИ ФАКТОРИ'!C$8:D$10,2,0)</f>
        <v>#N/A</v>
      </c>
      <c r="I102" s="38" t="e">
        <f>VLOOKUP(B102,'ДАННИ ОТ ДИРЕКЦИИТЕ'!$B:$Q,8,0)</f>
        <v>#N/A</v>
      </c>
      <c r="J102" s="38" t="e">
        <f>VLOOKUP(I102,'РИСКОВИ ФАКТОРИ'!C$11:D$13,2,0)</f>
        <v>#N/A</v>
      </c>
      <c r="K102" s="38" t="e">
        <f>VLOOKUP(B102,'ДАННИ ОТ ДИРЕКЦИИТЕ'!$B:$Q,10,0)</f>
        <v>#N/A</v>
      </c>
      <c r="L102" s="38" t="e">
        <f>VLOOKUP(K102,'РИСКОВИ ФАКТОРИ'!C$14:D$16,2,0)</f>
        <v>#N/A</v>
      </c>
      <c r="M102" s="38" t="e">
        <f>VLOOKUP(B102,'ДАННИ ОТ ДИРЕКЦИИТЕ'!$B:$Q,12,0)</f>
        <v>#N/A</v>
      </c>
      <c r="N102" s="38" t="e">
        <f>VLOOKUP(M102,'РИСКОВИ ФАКТОРИ'!$C:$D,2,0)</f>
        <v>#N/A</v>
      </c>
      <c r="O102" s="38" t="e">
        <f>VLOOKUP(B102,'ДАННИ ОТ ДИРЕКЦИИТЕ'!$B:$Q,14,0)</f>
        <v>#N/A</v>
      </c>
      <c r="P102" s="38" t="e">
        <f>VLOOKUP(O102,'РИСКОВИ ФАКТОРИ'!C$20:D$22,2,0)</f>
        <v>#N/A</v>
      </c>
      <c r="Q102" s="38" t="e">
        <f>VLOOKUP(B102,'ДАННИ ОТ ДИРЕКЦИИТЕ'!$B:$Q,16,0)</f>
        <v>#N/A</v>
      </c>
      <c r="R102" s="45" t="e">
        <f>VLOOKUP(Q102,'РИСКОВИ ФАКТОРИ'!C$1:D$25,2,0)</f>
        <v>#N/A</v>
      </c>
      <c r="S102" s="36" t="e">
        <f t="shared" si="9"/>
        <v>#N/A</v>
      </c>
      <c r="T102" s="36" t="e">
        <f t="shared" si="10"/>
        <v>#N/A</v>
      </c>
      <c r="U102" s="36" t="e">
        <f t="shared" si="11"/>
        <v>#N/A</v>
      </c>
      <c r="V102" s="36" t="e">
        <f t="shared" si="12"/>
        <v>#N/A</v>
      </c>
      <c r="W102" s="36" t="e">
        <f t="shared" si="13"/>
        <v>#N/A</v>
      </c>
      <c r="X102" s="36" t="e">
        <f t="shared" si="14"/>
        <v>#N/A</v>
      </c>
      <c r="Y102" s="36" t="e">
        <f t="shared" si="15"/>
        <v>#N/A</v>
      </c>
      <c r="Z102" s="36" t="e">
        <f t="shared" si="16"/>
        <v>#N/A</v>
      </c>
      <c r="AA102" s="56" t="e">
        <f t="shared" si="17"/>
        <v>#N/A</v>
      </c>
      <c r="AB102" s="63" t="e">
        <f>IF(AND(AA102&gt;=0,AA102&lt;=1.4),'РИСКОВИ ФАКТОРИ'!$C$29,IF(AND(AA102&gt;=1.5,AA102&lt;=2.4),'РИСКОВИ ФАКТОРИ'!$C$30,IF(AND(AA102&gt;=2.5,AA102&lt;=3),'РИСКОВИ ФАКТОРИ'!$C$31,"ИЗВЪНОБСЕГ")))</f>
        <v>#N/A</v>
      </c>
    </row>
  </sheetData>
  <sheetProtection algorithmName="SHA-512" hashValue="A/ZHk67vi0/+ttyxNByZTmxSxSariN6UNH9gjPTDnGsrdFYsoyiUSpmhLedKBSCtz27DMTlmON+cfZB/NvIOVw==" saltValue="2NTwjXsbXXdKLAJcHwbb/A==" spinCount="100000" sheet="1" objects="1" scenarios="1"/>
  <mergeCells count="12">
    <mergeCell ref="B1:B2"/>
    <mergeCell ref="A1:A2"/>
    <mergeCell ref="AA1:AA2"/>
    <mergeCell ref="AB1:AB2"/>
    <mergeCell ref="C1:D1"/>
    <mergeCell ref="E1:F1"/>
    <mergeCell ref="G1:H1"/>
    <mergeCell ref="I1:J1"/>
    <mergeCell ref="K1:L1"/>
    <mergeCell ref="M1:N1"/>
    <mergeCell ref="O1:P1"/>
    <mergeCell ref="Q1:R1"/>
  </mergeCells>
  <phoneticPr fontId="9" type="noConversion"/>
  <conditionalFormatting sqref="AB3:AB102">
    <cfRule type="containsText" dxfId="3" priority="5" operator="containsText" text="СРЕДНОРИСКОВ">
      <formula>NOT(ISERROR(SEARCH("СРЕДНОРИСКОВ",AB3)))</formula>
    </cfRule>
    <cfRule type="containsText" dxfId="2" priority="6" operator="containsText" text="ВИСОКОРИСКОВ">
      <formula>NOT(ISERROR(SEARCH("ВИСОКОРИСКОВ",AB3)))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2D804-F652-4772-8F8C-830863A5E6F3}">
  <dimension ref="A1:D104"/>
  <sheetViews>
    <sheetView tabSelected="1" workbookViewId="0">
      <selection activeCell="P19" sqref="P19"/>
    </sheetView>
  </sheetViews>
  <sheetFormatPr defaultColWidth="9.140625" defaultRowHeight="15" x14ac:dyDescent="0.25"/>
  <cols>
    <col min="1" max="1" width="4" style="2" bestFit="1" customWidth="1"/>
    <col min="2" max="2" width="32.5703125" style="2" bestFit="1" customWidth="1"/>
    <col min="3" max="3" width="24.28515625" style="2" customWidth="1"/>
    <col min="4" max="4" width="21.85546875" style="2" customWidth="1"/>
    <col min="5" max="16384" width="9.140625" style="2"/>
  </cols>
  <sheetData>
    <row r="1" spans="1:4" x14ac:dyDescent="0.25">
      <c r="D1" s="55" t="s">
        <v>65</v>
      </c>
    </row>
    <row r="2" spans="1:4" s="6" customFormat="1" ht="19.5" customHeight="1" x14ac:dyDescent="0.2"/>
    <row r="3" spans="1:4" s="6" customFormat="1" ht="14.25" customHeight="1" thickBot="1" x14ac:dyDescent="0.25">
      <c r="A3" s="52"/>
      <c r="B3" s="53"/>
      <c r="C3" s="54"/>
      <c r="D3" s="52"/>
    </row>
    <row r="4" spans="1:4" s="46" customFormat="1" ht="39" customHeight="1" thickBot="1" x14ac:dyDescent="0.25">
      <c r="A4" s="48" t="s">
        <v>0</v>
      </c>
      <c r="B4" s="49" t="s">
        <v>60</v>
      </c>
      <c r="C4" s="51" t="s">
        <v>52</v>
      </c>
      <c r="D4" s="50" t="s">
        <v>43</v>
      </c>
    </row>
    <row r="5" spans="1:4" ht="15.75" customHeight="1" x14ac:dyDescent="0.25">
      <c r="A5" s="2">
        <v>1</v>
      </c>
      <c r="B5" s="2">
        <f>VLOOKUP(A5,ОЦЕНКА!$A:$B,2,0)</f>
        <v>0</v>
      </c>
      <c r="C5" s="39" t="e">
        <f>VLOOKUP(B5,ОЦЕНКА!$B:$AB,26,0)</f>
        <v>#N/A</v>
      </c>
      <c r="D5" s="47" t="e">
        <f>VLOOKUP(B5,ОЦЕНКА!$B:$AB,27,0)</f>
        <v>#N/A</v>
      </c>
    </row>
    <row r="6" spans="1:4" x14ac:dyDescent="0.25">
      <c r="A6" s="2">
        <v>2</v>
      </c>
      <c r="B6" s="2">
        <f>VLOOKUP(A6,ОЦЕНКА!$A:$B,2,0)</f>
        <v>0</v>
      </c>
      <c r="C6" s="39" t="e">
        <f>VLOOKUP(B6,ОЦЕНКА!$B:$AB,26,0)</f>
        <v>#N/A</v>
      </c>
      <c r="D6" s="30" t="e">
        <f>VLOOKUP(B6,ОЦЕНКА!$B:$AB,27,0)</f>
        <v>#N/A</v>
      </c>
    </row>
    <row r="7" spans="1:4" ht="15" customHeight="1" x14ac:dyDescent="0.25">
      <c r="A7" s="2">
        <v>3</v>
      </c>
      <c r="B7" s="2">
        <f>VLOOKUP(A7,ОЦЕНКА!$A:$B,2,0)</f>
        <v>0</v>
      </c>
      <c r="C7" s="39" t="e">
        <f>VLOOKUP(B7,ОЦЕНКА!$B:$AB,26,0)</f>
        <v>#N/A</v>
      </c>
      <c r="D7" s="30" t="e">
        <f>VLOOKUP(B7,ОЦЕНКА!$B:$AB,27,0)</f>
        <v>#N/A</v>
      </c>
    </row>
    <row r="8" spans="1:4" ht="15.75" customHeight="1" x14ac:dyDescent="0.25">
      <c r="A8" s="2">
        <v>4</v>
      </c>
      <c r="B8" s="2">
        <f>VLOOKUP(A8,ОЦЕНКА!$A:$B,2,0)</f>
        <v>0</v>
      </c>
      <c r="C8" s="39" t="e">
        <f>VLOOKUP(B8,ОЦЕНКА!$B:$AB,26,0)</f>
        <v>#N/A</v>
      </c>
      <c r="D8" s="30" t="e">
        <f>VLOOKUP(B8,ОЦЕНКА!$B:$AB,27,0)</f>
        <v>#N/A</v>
      </c>
    </row>
    <row r="9" spans="1:4" ht="15.75" customHeight="1" x14ac:dyDescent="0.25">
      <c r="A9" s="2">
        <v>5</v>
      </c>
      <c r="B9" s="2">
        <f>VLOOKUP(A9,ОЦЕНКА!$A:$B,2,0)</f>
        <v>0</v>
      </c>
      <c r="C9" s="39" t="e">
        <f>VLOOKUP(B9,ОЦЕНКА!$B:$AB,26,0)</f>
        <v>#N/A</v>
      </c>
      <c r="D9" s="30" t="e">
        <f>VLOOKUP(B9,ОЦЕНКА!$B:$AB,27,0)</f>
        <v>#N/A</v>
      </c>
    </row>
    <row r="10" spans="1:4" x14ac:dyDescent="0.25">
      <c r="A10" s="2">
        <v>6</v>
      </c>
      <c r="B10" s="2">
        <f>VLOOKUP(A10,ОЦЕНКА!$A:$B,2,0)</f>
        <v>0</v>
      </c>
      <c r="C10" s="39" t="e">
        <f>VLOOKUP(B10,ОЦЕНКА!$B:$AB,26,0)</f>
        <v>#N/A</v>
      </c>
      <c r="D10" s="30" t="e">
        <f>VLOOKUP(B10,ОЦЕНКА!$B:$AB,27,0)</f>
        <v>#N/A</v>
      </c>
    </row>
    <row r="11" spans="1:4" x14ac:dyDescent="0.25">
      <c r="A11" s="2">
        <v>7</v>
      </c>
      <c r="B11" s="2">
        <f>VLOOKUP(A11,ОЦЕНКА!$A:$B,2,0)</f>
        <v>0</v>
      </c>
      <c r="C11" s="39" t="e">
        <f>VLOOKUP(B11,ОЦЕНКА!$B:$AB,26,0)</f>
        <v>#N/A</v>
      </c>
      <c r="D11" s="30" t="e">
        <f>VLOOKUP(B11,ОЦЕНКА!$B:$AB,27,0)</f>
        <v>#N/A</v>
      </c>
    </row>
    <row r="12" spans="1:4" x14ac:dyDescent="0.25">
      <c r="A12" s="2">
        <v>8</v>
      </c>
      <c r="B12" s="2">
        <f>VLOOKUP(A12,ОЦЕНКА!$A:$B,2,0)</f>
        <v>0</v>
      </c>
      <c r="C12" s="39" t="e">
        <f>VLOOKUP(B12,ОЦЕНКА!$B:$AB,26,0)</f>
        <v>#N/A</v>
      </c>
      <c r="D12" s="30" t="e">
        <f>VLOOKUP(B12,ОЦЕНКА!$B:$AB,27,0)</f>
        <v>#N/A</v>
      </c>
    </row>
    <row r="13" spans="1:4" ht="15" customHeight="1" x14ac:dyDescent="0.25">
      <c r="A13" s="2">
        <v>9</v>
      </c>
      <c r="B13" s="2">
        <f>VLOOKUP(A13,ОЦЕНКА!$A:$B,2,0)</f>
        <v>0</v>
      </c>
      <c r="C13" s="39" t="e">
        <f>VLOOKUP(B13,ОЦЕНКА!$B:$AB,26,0)</f>
        <v>#N/A</v>
      </c>
      <c r="D13" s="30" t="e">
        <f>VLOOKUP(B13,ОЦЕНКА!$B:$AB,27,0)</f>
        <v>#N/A</v>
      </c>
    </row>
    <row r="14" spans="1:4" ht="15" customHeight="1" x14ac:dyDescent="0.25">
      <c r="A14" s="2">
        <v>10</v>
      </c>
      <c r="B14" s="2">
        <f>VLOOKUP(A14,ОЦЕНКА!$A:$B,2,0)</f>
        <v>0</v>
      </c>
      <c r="C14" s="39" t="e">
        <f>VLOOKUP(B14,ОЦЕНКА!$B:$AB,26,0)</f>
        <v>#N/A</v>
      </c>
      <c r="D14" s="30" t="e">
        <f>VLOOKUP(B14,ОЦЕНКА!$B:$AB,27,0)</f>
        <v>#N/A</v>
      </c>
    </row>
    <row r="15" spans="1:4" ht="15.75" customHeight="1" x14ac:dyDescent="0.25">
      <c r="A15" s="2">
        <v>11</v>
      </c>
      <c r="B15" s="2">
        <f>VLOOKUP(A15,ОЦЕНКА!$A:$B,2,0)</f>
        <v>0</v>
      </c>
      <c r="C15" s="39" t="e">
        <f>VLOOKUP(B15,ОЦЕНКА!$B:$AB,26,0)</f>
        <v>#N/A</v>
      </c>
      <c r="D15" s="30" t="e">
        <f>VLOOKUP(B15,ОЦЕНКА!$B:$AB,27,0)</f>
        <v>#N/A</v>
      </c>
    </row>
    <row r="16" spans="1:4" ht="15.75" customHeight="1" x14ac:dyDescent="0.25">
      <c r="A16" s="2">
        <v>12</v>
      </c>
      <c r="B16" s="2">
        <f>VLOOKUP(A16,ОЦЕНКА!$A:$B,2,0)</f>
        <v>0</v>
      </c>
      <c r="C16" s="39" t="e">
        <f>VLOOKUP(B16,ОЦЕНКА!$B:$AB,26,0)</f>
        <v>#N/A</v>
      </c>
      <c r="D16" s="30" t="e">
        <f>VLOOKUP(B16,ОЦЕНКА!$B:$AB,27,0)</f>
        <v>#N/A</v>
      </c>
    </row>
    <row r="17" spans="1:4" x14ac:dyDescent="0.25">
      <c r="A17" s="2">
        <v>13</v>
      </c>
      <c r="B17" s="2">
        <f>VLOOKUP(A17,ОЦЕНКА!$A:$B,2,0)</f>
        <v>0</v>
      </c>
      <c r="C17" s="39" t="e">
        <f>VLOOKUP(B17,ОЦЕНКА!$B:$AB,26,0)</f>
        <v>#N/A</v>
      </c>
      <c r="D17" s="30" t="e">
        <f>VLOOKUP(B17,ОЦЕНКА!$B:$AB,27,0)</f>
        <v>#N/A</v>
      </c>
    </row>
    <row r="18" spans="1:4" ht="15.75" customHeight="1" x14ac:dyDescent="0.25">
      <c r="A18" s="2">
        <v>14</v>
      </c>
      <c r="B18" s="2">
        <f>VLOOKUP(A18,ОЦЕНКА!$A:$B,2,0)</f>
        <v>0</v>
      </c>
      <c r="C18" s="39" t="e">
        <f>VLOOKUP(B18,ОЦЕНКА!$B:$AB,26,0)</f>
        <v>#N/A</v>
      </c>
      <c r="D18" s="30" t="e">
        <f>VLOOKUP(B18,ОЦЕНКА!$B:$AB,27,0)</f>
        <v>#N/A</v>
      </c>
    </row>
    <row r="19" spans="1:4" ht="15.75" customHeight="1" x14ac:dyDescent="0.25">
      <c r="A19" s="2">
        <v>15</v>
      </c>
      <c r="B19" s="2">
        <f>VLOOKUP(A19,ОЦЕНКА!$A:$B,2,0)</f>
        <v>0</v>
      </c>
      <c r="C19" s="39" t="e">
        <f>VLOOKUP(B19,ОЦЕНКА!$B:$AB,26,0)</f>
        <v>#N/A</v>
      </c>
      <c r="D19" s="30" t="e">
        <f>VLOOKUP(B19,ОЦЕНКА!$B:$AB,27,0)</f>
        <v>#N/A</v>
      </c>
    </row>
    <row r="20" spans="1:4" x14ac:dyDescent="0.25">
      <c r="A20" s="2">
        <v>16</v>
      </c>
      <c r="B20" s="2">
        <f>VLOOKUP(A20,ОЦЕНКА!$A:$B,2,0)</f>
        <v>0</v>
      </c>
      <c r="C20" s="39" t="e">
        <f>VLOOKUP(B20,ОЦЕНКА!$B:$AB,26,0)</f>
        <v>#N/A</v>
      </c>
      <c r="D20" s="30" t="e">
        <f>VLOOKUP(B20,ОЦЕНКА!$B:$AB,27,0)</f>
        <v>#N/A</v>
      </c>
    </row>
    <row r="21" spans="1:4" ht="36.75" customHeight="1" x14ac:dyDescent="0.25">
      <c r="A21" s="2">
        <v>17</v>
      </c>
      <c r="B21" s="2">
        <f>VLOOKUP(A21,ОЦЕНКА!$A:$B,2,0)</f>
        <v>0</v>
      </c>
      <c r="C21" s="39" t="e">
        <f>VLOOKUP(B21,ОЦЕНКА!$B:$AB,26,0)</f>
        <v>#N/A</v>
      </c>
      <c r="D21" s="30" t="e">
        <f>VLOOKUP(B21,ОЦЕНКА!$B:$AB,27,0)</f>
        <v>#N/A</v>
      </c>
    </row>
    <row r="22" spans="1:4" ht="15.75" customHeight="1" x14ac:dyDescent="0.25">
      <c r="A22" s="2">
        <v>18</v>
      </c>
      <c r="B22" s="2">
        <f>VLOOKUP(A22,ОЦЕНКА!$A:$B,2,0)</f>
        <v>0</v>
      </c>
      <c r="C22" s="39" t="e">
        <f>VLOOKUP(B22,ОЦЕНКА!$B:$AB,26,0)</f>
        <v>#N/A</v>
      </c>
      <c r="D22" s="30" t="e">
        <f>VLOOKUP(B22,ОЦЕНКА!$B:$AB,27,0)</f>
        <v>#N/A</v>
      </c>
    </row>
    <row r="23" spans="1:4" x14ac:dyDescent="0.25">
      <c r="A23" s="2">
        <v>19</v>
      </c>
      <c r="B23" s="2">
        <f>VLOOKUP(A23,ОЦЕНКА!$A:$B,2,0)</f>
        <v>0</v>
      </c>
      <c r="C23" s="39" t="e">
        <f>VLOOKUP(B23,ОЦЕНКА!$B:$AB,26,0)</f>
        <v>#N/A</v>
      </c>
      <c r="D23" s="30" t="e">
        <f>VLOOKUP(B23,ОЦЕНКА!$B:$AB,27,0)</f>
        <v>#N/A</v>
      </c>
    </row>
    <row r="24" spans="1:4" x14ac:dyDescent="0.25">
      <c r="A24" s="2">
        <v>20</v>
      </c>
      <c r="B24" s="2">
        <f>VLOOKUP(A24,ОЦЕНКА!$A:$B,2,0)</f>
        <v>0</v>
      </c>
      <c r="C24" s="39" t="e">
        <f>VLOOKUP(B24,ОЦЕНКА!$B:$AB,26,0)</f>
        <v>#N/A</v>
      </c>
      <c r="D24" s="30" t="e">
        <f>VLOOKUP(B24,ОЦЕНКА!$B:$AB,27,0)</f>
        <v>#N/A</v>
      </c>
    </row>
    <row r="25" spans="1:4" ht="15.75" customHeight="1" x14ac:dyDescent="0.25">
      <c r="A25" s="2">
        <v>21</v>
      </c>
      <c r="B25" s="2">
        <f>VLOOKUP(A25,ОЦЕНКА!$A:$B,2,0)</f>
        <v>0</v>
      </c>
      <c r="C25" s="39" t="e">
        <f>VLOOKUP(B25,ОЦЕНКА!$B:$AB,26,0)</f>
        <v>#N/A</v>
      </c>
      <c r="D25" s="30" t="e">
        <f>VLOOKUP(B25,ОЦЕНКА!$B:$AB,27,0)</f>
        <v>#N/A</v>
      </c>
    </row>
    <row r="26" spans="1:4" x14ac:dyDescent="0.25">
      <c r="A26" s="2">
        <v>22</v>
      </c>
      <c r="B26" s="2">
        <f>VLOOKUP(A26,ОЦЕНКА!$A:$B,2,0)</f>
        <v>0</v>
      </c>
      <c r="C26" s="39" t="e">
        <f>VLOOKUP(B26,ОЦЕНКА!$B:$AB,26,0)</f>
        <v>#N/A</v>
      </c>
      <c r="D26" s="30" t="e">
        <f>VLOOKUP(B26,ОЦЕНКА!$B:$AB,27,0)</f>
        <v>#N/A</v>
      </c>
    </row>
    <row r="27" spans="1:4" ht="15.75" customHeight="1" x14ac:dyDescent="0.25">
      <c r="A27" s="2">
        <v>23</v>
      </c>
      <c r="B27" s="2">
        <f>VLOOKUP(A27,ОЦЕНКА!$A:$B,2,0)</f>
        <v>0</v>
      </c>
      <c r="C27" s="39" t="e">
        <f>VLOOKUP(B27,ОЦЕНКА!$B:$AB,26,0)</f>
        <v>#N/A</v>
      </c>
      <c r="D27" s="30" t="e">
        <f>VLOOKUP(B27,ОЦЕНКА!$B:$AB,27,0)</f>
        <v>#N/A</v>
      </c>
    </row>
    <row r="28" spans="1:4" ht="15.75" customHeight="1" x14ac:dyDescent="0.25">
      <c r="A28" s="2">
        <v>24</v>
      </c>
      <c r="B28" s="2">
        <f>VLOOKUP(A28,ОЦЕНКА!$A:$B,2,0)</f>
        <v>0</v>
      </c>
      <c r="C28" s="39" t="e">
        <f>VLOOKUP(B28,ОЦЕНКА!$B:$AB,26,0)</f>
        <v>#N/A</v>
      </c>
      <c r="D28" s="30" t="e">
        <f>VLOOKUP(B28,ОЦЕНКА!$B:$AB,27,0)</f>
        <v>#N/A</v>
      </c>
    </row>
    <row r="29" spans="1:4" x14ac:dyDescent="0.25">
      <c r="A29" s="2">
        <v>25</v>
      </c>
      <c r="B29" s="2">
        <f>VLOOKUP(A29,ОЦЕНКА!$A:$B,2,0)</f>
        <v>0</v>
      </c>
      <c r="C29" s="39" t="e">
        <f>VLOOKUP(B29,ОЦЕНКА!$B:$AB,26,0)</f>
        <v>#N/A</v>
      </c>
      <c r="D29" s="30" t="e">
        <f>VLOOKUP(B29,ОЦЕНКА!$B:$AB,27,0)</f>
        <v>#N/A</v>
      </c>
    </row>
    <row r="30" spans="1:4" ht="15.75" customHeight="1" x14ac:dyDescent="0.25">
      <c r="A30" s="2">
        <v>26</v>
      </c>
      <c r="B30" s="2">
        <f>VLOOKUP(A30,ОЦЕНКА!$A:$B,2,0)</f>
        <v>0</v>
      </c>
      <c r="C30" s="39" t="e">
        <f>VLOOKUP(B30,ОЦЕНКА!$B:$AB,26,0)</f>
        <v>#N/A</v>
      </c>
      <c r="D30" s="30" t="e">
        <f>VLOOKUP(B30,ОЦЕНКА!$B:$AB,27,0)</f>
        <v>#N/A</v>
      </c>
    </row>
    <row r="31" spans="1:4" x14ac:dyDescent="0.25">
      <c r="A31" s="2">
        <v>27</v>
      </c>
      <c r="B31" s="2">
        <f>VLOOKUP(A31,ОЦЕНКА!$A:$B,2,0)</f>
        <v>0</v>
      </c>
      <c r="C31" s="39" t="e">
        <f>VLOOKUP(B31,ОЦЕНКА!$B:$AB,26,0)</f>
        <v>#N/A</v>
      </c>
      <c r="D31" s="30" t="e">
        <f>VLOOKUP(B31,ОЦЕНКА!$B:$AB,27,0)</f>
        <v>#N/A</v>
      </c>
    </row>
    <row r="32" spans="1:4" x14ac:dyDescent="0.25">
      <c r="A32" s="2">
        <v>28</v>
      </c>
      <c r="B32" s="2">
        <f>VLOOKUP(A32,ОЦЕНКА!$A:$B,2,0)</f>
        <v>0</v>
      </c>
      <c r="C32" s="39" t="e">
        <f>VLOOKUP(B32,ОЦЕНКА!$B:$AB,26,0)</f>
        <v>#N/A</v>
      </c>
      <c r="D32" s="30" t="e">
        <f>VLOOKUP(B32,ОЦЕНКА!$B:$AB,27,0)</f>
        <v>#N/A</v>
      </c>
    </row>
    <row r="33" spans="1:4" x14ac:dyDescent="0.25">
      <c r="A33" s="2">
        <v>29</v>
      </c>
      <c r="B33" s="2">
        <f>VLOOKUP(A33,ОЦЕНКА!$A:$B,2,0)</f>
        <v>0</v>
      </c>
      <c r="C33" s="39" t="e">
        <f>VLOOKUP(B33,ОЦЕНКА!$B:$AB,26,0)</f>
        <v>#N/A</v>
      </c>
      <c r="D33" s="30" t="e">
        <f>VLOOKUP(B33,ОЦЕНКА!$B:$AB,27,0)</f>
        <v>#N/A</v>
      </c>
    </row>
    <row r="34" spans="1:4" x14ac:dyDescent="0.25">
      <c r="A34" s="2">
        <v>30</v>
      </c>
      <c r="B34" s="2">
        <f>VLOOKUP(A34,ОЦЕНКА!$A:$B,2,0)</f>
        <v>0</v>
      </c>
      <c r="C34" s="39" t="e">
        <f>VLOOKUP(B34,ОЦЕНКА!$B:$AB,26,0)</f>
        <v>#N/A</v>
      </c>
      <c r="D34" s="30" t="e">
        <f>VLOOKUP(B34,ОЦЕНКА!$B:$AB,27,0)</f>
        <v>#N/A</v>
      </c>
    </row>
    <row r="35" spans="1:4" x14ac:dyDescent="0.25">
      <c r="A35" s="2">
        <v>31</v>
      </c>
      <c r="B35" s="2">
        <f>VLOOKUP(A35,ОЦЕНКА!$A:$B,2,0)</f>
        <v>0</v>
      </c>
      <c r="C35" s="39" t="e">
        <f>VLOOKUP(B35,ОЦЕНКА!$B:$AB,26,0)</f>
        <v>#N/A</v>
      </c>
      <c r="D35" s="30" t="e">
        <f>VLOOKUP(B35,ОЦЕНКА!$B:$AB,27,0)</f>
        <v>#N/A</v>
      </c>
    </row>
    <row r="36" spans="1:4" x14ac:dyDescent="0.25">
      <c r="A36" s="2">
        <v>32</v>
      </c>
      <c r="B36" s="2">
        <f>VLOOKUP(A36,ОЦЕНКА!$A:$B,2,0)</f>
        <v>0</v>
      </c>
      <c r="C36" s="39" t="e">
        <f>VLOOKUP(B36,ОЦЕНКА!$B:$AB,26,0)</f>
        <v>#N/A</v>
      </c>
      <c r="D36" s="30" t="e">
        <f>VLOOKUP(B36,ОЦЕНКА!$B:$AB,27,0)</f>
        <v>#N/A</v>
      </c>
    </row>
    <row r="37" spans="1:4" x14ac:dyDescent="0.25">
      <c r="A37" s="2">
        <v>33</v>
      </c>
      <c r="B37" s="2">
        <f>VLOOKUP(A37,ОЦЕНКА!$A:$B,2,0)</f>
        <v>0</v>
      </c>
      <c r="C37" s="39" t="e">
        <f>VLOOKUP(B37,ОЦЕНКА!$B:$AB,26,0)</f>
        <v>#N/A</v>
      </c>
      <c r="D37" s="30" t="e">
        <f>VLOOKUP(B37,ОЦЕНКА!$B:$AB,27,0)</f>
        <v>#N/A</v>
      </c>
    </row>
    <row r="38" spans="1:4" x14ac:dyDescent="0.25">
      <c r="A38" s="2">
        <v>34</v>
      </c>
      <c r="B38" s="2">
        <f>VLOOKUP(A38,ОЦЕНКА!$A:$B,2,0)</f>
        <v>0</v>
      </c>
      <c r="C38" s="39" t="e">
        <f>VLOOKUP(B38,ОЦЕНКА!$B:$AB,26,0)</f>
        <v>#N/A</v>
      </c>
      <c r="D38" s="30" t="e">
        <f>VLOOKUP(B38,ОЦЕНКА!$B:$AB,27,0)</f>
        <v>#N/A</v>
      </c>
    </row>
    <row r="39" spans="1:4" x14ac:dyDescent="0.25">
      <c r="A39" s="2">
        <v>35</v>
      </c>
      <c r="B39" s="2">
        <f>VLOOKUP(A39,ОЦЕНКА!$A:$B,2,0)</f>
        <v>0</v>
      </c>
      <c r="C39" s="39" t="e">
        <f>VLOOKUP(B39,ОЦЕНКА!$B:$AB,26,0)</f>
        <v>#N/A</v>
      </c>
      <c r="D39" s="30" t="e">
        <f>VLOOKUP(B39,ОЦЕНКА!$B:$AB,27,0)</f>
        <v>#N/A</v>
      </c>
    </row>
    <row r="40" spans="1:4" x14ac:dyDescent="0.25">
      <c r="A40" s="2">
        <v>36</v>
      </c>
      <c r="B40" s="2">
        <f>VLOOKUP(A40,ОЦЕНКА!$A:$B,2,0)</f>
        <v>0</v>
      </c>
      <c r="C40" s="39" t="e">
        <f>VLOOKUP(B40,ОЦЕНКА!$B:$AB,26,0)</f>
        <v>#N/A</v>
      </c>
      <c r="D40" s="30" t="e">
        <f>VLOOKUP(B40,ОЦЕНКА!$B:$AB,27,0)</f>
        <v>#N/A</v>
      </c>
    </row>
    <row r="41" spans="1:4" x14ac:dyDescent="0.25">
      <c r="A41" s="2">
        <v>37</v>
      </c>
      <c r="B41" s="2">
        <f>VLOOKUP(A41,ОЦЕНКА!$A:$B,2,0)</f>
        <v>0</v>
      </c>
      <c r="C41" s="39" t="e">
        <f>VLOOKUP(B41,ОЦЕНКА!$B:$AB,26,0)</f>
        <v>#N/A</v>
      </c>
      <c r="D41" s="30" t="e">
        <f>VLOOKUP(B41,ОЦЕНКА!$B:$AB,27,0)</f>
        <v>#N/A</v>
      </c>
    </row>
    <row r="42" spans="1:4" x14ac:dyDescent="0.25">
      <c r="A42" s="2">
        <v>38</v>
      </c>
      <c r="B42" s="2">
        <f>VLOOKUP(A42,ОЦЕНКА!$A:$B,2,0)</f>
        <v>0</v>
      </c>
      <c r="C42" s="39" t="e">
        <f>VLOOKUP(B42,ОЦЕНКА!$B:$AB,26,0)</f>
        <v>#N/A</v>
      </c>
      <c r="D42" s="30" t="e">
        <f>VLOOKUP(B42,ОЦЕНКА!$B:$AB,27,0)</f>
        <v>#N/A</v>
      </c>
    </row>
    <row r="43" spans="1:4" x14ac:dyDescent="0.25">
      <c r="A43" s="2">
        <v>39</v>
      </c>
      <c r="B43" s="2">
        <f>VLOOKUP(A43,ОЦЕНКА!$A:$B,2,0)</f>
        <v>0</v>
      </c>
      <c r="C43" s="39" t="e">
        <f>VLOOKUP(B43,ОЦЕНКА!$B:$AB,26,0)</f>
        <v>#N/A</v>
      </c>
      <c r="D43" s="30" t="e">
        <f>VLOOKUP(B43,ОЦЕНКА!$B:$AB,27,0)</f>
        <v>#N/A</v>
      </c>
    </row>
    <row r="44" spans="1:4" x14ac:dyDescent="0.25">
      <c r="A44" s="2">
        <v>40</v>
      </c>
      <c r="B44" s="2">
        <f>VLOOKUP(A44,ОЦЕНКА!$A:$B,2,0)</f>
        <v>0</v>
      </c>
      <c r="C44" s="39" t="e">
        <f>VLOOKUP(B44,ОЦЕНКА!$B:$AB,26,0)</f>
        <v>#N/A</v>
      </c>
      <c r="D44" s="30" t="e">
        <f>VLOOKUP(B44,ОЦЕНКА!$B:$AB,27,0)</f>
        <v>#N/A</v>
      </c>
    </row>
    <row r="45" spans="1:4" x14ac:dyDescent="0.25">
      <c r="A45" s="2">
        <v>41</v>
      </c>
      <c r="B45" s="2">
        <f>VLOOKUP(A45,ОЦЕНКА!$A:$B,2,0)</f>
        <v>0</v>
      </c>
      <c r="C45" s="39" t="e">
        <f>VLOOKUP(B45,ОЦЕНКА!$B:$AB,26,0)</f>
        <v>#N/A</v>
      </c>
      <c r="D45" s="30" t="e">
        <f>VLOOKUP(B45,ОЦЕНКА!$B:$AB,27,0)</f>
        <v>#N/A</v>
      </c>
    </row>
    <row r="46" spans="1:4" x14ac:dyDescent="0.25">
      <c r="A46" s="2">
        <v>42</v>
      </c>
      <c r="B46" s="2">
        <f>VLOOKUP(A46,ОЦЕНКА!$A:$B,2,0)</f>
        <v>0</v>
      </c>
      <c r="C46" s="39" t="e">
        <f>VLOOKUP(B46,ОЦЕНКА!$B:$AB,26,0)</f>
        <v>#N/A</v>
      </c>
      <c r="D46" s="30" t="e">
        <f>VLOOKUP(B46,ОЦЕНКА!$B:$AB,27,0)</f>
        <v>#N/A</v>
      </c>
    </row>
    <row r="47" spans="1:4" x14ac:dyDescent="0.25">
      <c r="A47" s="2">
        <v>43</v>
      </c>
      <c r="B47" s="2">
        <f>VLOOKUP(A47,ОЦЕНКА!$A:$B,2,0)</f>
        <v>0</v>
      </c>
      <c r="C47" s="39" t="e">
        <f>VLOOKUP(B47,ОЦЕНКА!$B:$AB,26,0)</f>
        <v>#N/A</v>
      </c>
      <c r="D47" s="30" t="e">
        <f>VLOOKUP(B47,ОЦЕНКА!$B:$AB,27,0)</f>
        <v>#N/A</v>
      </c>
    </row>
    <row r="48" spans="1:4" x14ac:dyDescent="0.25">
      <c r="A48" s="2">
        <v>44</v>
      </c>
      <c r="B48" s="2">
        <f>VLOOKUP(A48,ОЦЕНКА!$A:$B,2,0)</f>
        <v>0</v>
      </c>
      <c r="C48" s="39" t="e">
        <f>VLOOKUP(B48,ОЦЕНКА!$B:$AB,26,0)</f>
        <v>#N/A</v>
      </c>
      <c r="D48" s="30" t="e">
        <f>VLOOKUP(B48,ОЦЕНКА!$B:$AB,27,0)</f>
        <v>#N/A</v>
      </c>
    </row>
    <row r="49" spans="1:4" x14ac:dyDescent="0.25">
      <c r="A49" s="2">
        <v>45</v>
      </c>
      <c r="B49" s="2">
        <f>VLOOKUP(A49,ОЦЕНКА!$A:$B,2,0)</f>
        <v>0</v>
      </c>
      <c r="C49" s="39" t="e">
        <f>VLOOKUP(B49,ОЦЕНКА!$B:$AB,26,0)</f>
        <v>#N/A</v>
      </c>
      <c r="D49" s="30" t="e">
        <f>VLOOKUP(B49,ОЦЕНКА!$B:$AB,27,0)</f>
        <v>#N/A</v>
      </c>
    </row>
    <row r="50" spans="1:4" x14ac:dyDescent="0.25">
      <c r="A50" s="2">
        <v>46</v>
      </c>
      <c r="B50" s="2">
        <f>VLOOKUP(A50,ОЦЕНКА!$A:$B,2,0)</f>
        <v>0</v>
      </c>
      <c r="C50" s="39" t="e">
        <f>VLOOKUP(B50,ОЦЕНКА!$B:$AB,26,0)</f>
        <v>#N/A</v>
      </c>
      <c r="D50" s="30" t="e">
        <f>VLOOKUP(B50,ОЦЕНКА!$B:$AB,27,0)</f>
        <v>#N/A</v>
      </c>
    </row>
    <row r="51" spans="1:4" x14ac:dyDescent="0.25">
      <c r="A51" s="2">
        <v>47</v>
      </c>
      <c r="B51" s="2">
        <f>VLOOKUP(A51,ОЦЕНКА!$A:$B,2,0)</f>
        <v>0</v>
      </c>
      <c r="C51" s="39" t="e">
        <f>VLOOKUP(B51,ОЦЕНКА!$B:$AB,26,0)</f>
        <v>#N/A</v>
      </c>
      <c r="D51" s="30" t="e">
        <f>VLOOKUP(B51,ОЦЕНКА!$B:$AB,27,0)</f>
        <v>#N/A</v>
      </c>
    </row>
    <row r="52" spans="1:4" x14ac:dyDescent="0.25">
      <c r="A52" s="2">
        <v>48</v>
      </c>
      <c r="B52" s="2">
        <f>VLOOKUP(A52,ОЦЕНКА!$A:$B,2,0)</f>
        <v>0</v>
      </c>
      <c r="C52" s="39" t="e">
        <f>VLOOKUP(B52,ОЦЕНКА!$B:$AB,26,0)</f>
        <v>#N/A</v>
      </c>
      <c r="D52" s="30" t="e">
        <f>VLOOKUP(B52,ОЦЕНКА!$B:$AB,27,0)</f>
        <v>#N/A</v>
      </c>
    </row>
    <row r="53" spans="1:4" x14ac:dyDescent="0.25">
      <c r="A53" s="2">
        <v>49</v>
      </c>
      <c r="B53" s="2">
        <f>VLOOKUP(A53,ОЦЕНКА!$A:$B,2,0)</f>
        <v>0</v>
      </c>
      <c r="C53" s="39" t="e">
        <f>VLOOKUP(B53,ОЦЕНКА!$B:$AB,26,0)</f>
        <v>#N/A</v>
      </c>
      <c r="D53" s="30" t="e">
        <f>VLOOKUP(B53,ОЦЕНКА!$B:$AB,27,0)</f>
        <v>#N/A</v>
      </c>
    </row>
    <row r="54" spans="1:4" x14ac:dyDescent="0.25">
      <c r="A54" s="2">
        <v>50</v>
      </c>
      <c r="B54" s="2">
        <f>VLOOKUP(A54,ОЦЕНКА!$A:$B,2,0)</f>
        <v>0</v>
      </c>
      <c r="C54" s="39" t="e">
        <f>VLOOKUP(B54,ОЦЕНКА!$B:$AB,26,0)</f>
        <v>#N/A</v>
      </c>
      <c r="D54" s="30" t="e">
        <f>VLOOKUP(B54,ОЦЕНКА!$B:$AB,27,0)</f>
        <v>#N/A</v>
      </c>
    </row>
    <row r="55" spans="1:4" x14ac:dyDescent="0.25">
      <c r="A55" s="2">
        <v>51</v>
      </c>
      <c r="B55" s="2">
        <f>VLOOKUP(A55,ОЦЕНКА!$A:$B,2,0)</f>
        <v>0</v>
      </c>
      <c r="C55" s="39" t="e">
        <f>VLOOKUP(B55,ОЦЕНКА!$B:$AB,26,0)</f>
        <v>#N/A</v>
      </c>
      <c r="D55" s="30" t="e">
        <f>VLOOKUP(B55,ОЦЕНКА!$B:$AB,27,0)</f>
        <v>#N/A</v>
      </c>
    </row>
    <row r="56" spans="1:4" x14ac:dyDescent="0.25">
      <c r="A56" s="2">
        <v>52</v>
      </c>
      <c r="B56" s="2">
        <f>VLOOKUP(A56,ОЦЕНКА!$A:$B,2,0)</f>
        <v>0</v>
      </c>
      <c r="C56" s="39" t="e">
        <f>VLOOKUP(B56,ОЦЕНКА!$B:$AB,26,0)</f>
        <v>#N/A</v>
      </c>
      <c r="D56" s="30" t="e">
        <f>VLOOKUP(B56,ОЦЕНКА!$B:$AB,27,0)</f>
        <v>#N/A</v>
      </c>
    </row>
    <row r="57" spans="1:4" x14ac:dyDescent="0.25">
      <c r="A57" s="2">
        <v>53</v>
      </c>
      <c r="B57" s="2">
        <f>VLOOKUP(A57,ОЦЕНКА!$A:$B,2,0)</f>
        <v>0</v>
      </c>
      <c r="C57" s="39" t="e">
        <f>VLOOKUP(B57,ОЦЕНКА!$B:$AB,26,0)</f>
        <v>#N/A</v>
      </c>
      <c r="D57" s="30" t="e">
        <f>VLOOKUP(B57,ОЦЕНКА!$B:$AB,27,0)</f>
        <v>#N/A</v>
      </c>
    </row>
    <row r="58" spans="1:4" x14ac:dyDescent="0.25">
      <c r="A58" s="2">
        <v>54</v>
      </c>
      <c r="B58" s="2">
        <f>VLOOKUP(A58,ОЦЕНКА!$A:$B,2,0)</f>
        <v>0</v>
      </c>
      <c r="C58" s="39" t="e">
        <f>VLOOKUP(B58,ОЦЕНКА!$B:$AB,26,0)</f>
        <v>#N/A</v>
      </c>
      <c r="D58" s="30" t="e">
        <f>VLOOKUP(B58,ОЦЕНКА!$B:$AB,27,0)</f>
        <v>#N/A</v>
      </c>
    </row>
    <row r="59" spans="1:4" x14ac:dyDescent="0.25">
      <c r="A59" s="2">
        <v>55</v>
      </c>
      <c r="B59" s="2">
        <f>VLOOKUP(A59,ОЦЕНКА!$A:$B,2,0)</f>
        <v>0</v>
      </c>
      <c r="C59" s="39" t="e">
        <f>VLOOKUP(B59,ОЦЕНКА!$B:$AB,26,0)</f>
        <v>#N/A</v>
      </c>
      <c r="D59" s="30" t="e">
        <f>VLOOKUP(B59,ОЦЕНКА!$B:$AB,27,0)</f>
        <v>#N/A</v>
      </c>
    </row>
    <row r="60" spans="1:4" x14ac:dyDescent="0.25">
      <c r="A60" s="2">
        <v>56</v>
      </c>
      <c r="B60" s="2">
        <f>VLOOKUP(A60,ОЦЕНКА!$A:$B,2,0)</f>
        <v>0</v>
      </c>
      <c r="C60" s="39" t="e">
        <f>VLOOKUP(B60,ОЦЕНКА!$B:$AB,26,0)</f>
        <v>#N/A</v>
      </c>
      <c r="D60" s="30" t="e">
        <f>VLOOKUP(B60,ОЦЕНКА!$B:$AB,27,0)</f>
        <v>#N/A</v>
      </c>
    </row>
    <row r="61" spans="1:4" x14ac:dyDescent="0.25">
      <c r="A61" s="2">
        <v>57</v>
      </c>
      <c r="B61" s="2">
        <f>VLOOKUP(A61,ОЦЕНКА!$A:$B,2,0)</f>
        <v>0</v>
      </c>
      <c r="C61" s="39" t="e">
        <f>VLOOKUP(B61,ОЦЕНКА!$B:$AB,26,0)</f>
        <v>#N/A</v>
      </c>
      <c r="D61" s="30" t="e">
        <f>VLOOKUP(B61,ОЦЕНКА!$B:$AB,27,0)</f>
        <v>#N/A</v>
      </c>
    </row>
    <row r="62" spans="1:4" x14ac:dyDescent="0.25">
      <c r="A62" s="2">
        <v>58</v>
      </c>
      <c r="B62" s="2">
        <f>VLOOKUP(A62,ОЦЕНКА!$A:$B,2,0)</f>
        <v>0</v>
      </c>
      <c r="C62" s="39" t="e">
        <f>VLOOKUP(B62,ОЦЕНКА!$B:$AB,26,0)</f>
        <v>#N/A</v>
      </c>
      <c r="D62" s="30" t="e">
        <f>VLOOKUP(B62,ОЦЕНКА!$B:$AB,27,0)</f>
        <v>#N/A</v>
      </c>
    </row>
    <row r="63" spans="1:4" x14ac:dyDescent="0.25">
      <c r="A63" s="2">
        <v>59</v>
      </c>
      <c r="B63" s="2">
        <f>VLOOKUP(A63,ОЦЕНКА!$A:$B,2,0)</f>
        <v>0</v>
      </c>
      <c r="C63" s="39" t="e">
        <f>VLOOKUP(B63,ОЦЕНКА!$B:$AB,26,0)</f>
        <v>#N/A</v>
      </c>
      <c r="D63" s="30" t="e">
        <f>VLOOKUP(B63,ОЦЕНКА!$B:$AB,27,0)</f>
        <v>#N/A</v>
      </c>
    </row>
    <row r="64" spans="1:4" x14ac:dyDescent="0.25">
      <c r="A64" s="2">
        <v>60</v>
      </c>
      <c r="B64" s="2">
        <f>VLOOKUP(A64,ОЦЕНКА!$A:$B,2,0)</f>
        <v>0</v>
      </c>
      <c r="C64" s="39" t="e">
        <f>VLOOKUP(B64,ОЦЕНКА!$B:$AB,26,0)</f>
        <v>#N/A</v>
      </c>
      <c r="D64" s="30" t="e">
        <f>VLOOKUP(B64,ОЦЕНКА!$B:$AB,27,0)</f>
        <v>#N/A</v>
      </c>
    </row>
    <row r="65" spans="1:4" x14ac:dyDescent="0.25">
      <c r="A65" s="2">
        <v>61</v>
      </c>
      <c r="B65" s="2">
        <f>VLOOKUP(A65,ОЦЕНКА!$A:$B,2,0)</f>
        <v>0</v>
      </c>
      <c r="C65" s="39" t="e">
        <f>VLOOKUP(B65,ОЦЕНКА!$B:$AB,26,0)</f>
        <v>#N/A</v>
      </c>
      <c r="D65" s="30" t="e">
        <f>VLOOKUP(B65,ОЦЕНКА!$B:$AB,27,0)</f>
        <v>#N/A</v>
      </c>
    </row>
    <row r="66" spans="1:4" x14ac:dyDescent="0.25">
      <c r="A66" s="2">
        <v>62</v>
      </c>
      <c r="B66" s="2">
        <f>VLOOKUP(A66,ОЦЕНКА!$A:$B,2,0)</f>
        <v>0</v>
      </c>
      <c r="C66" s="39" t="e">
        <f>VLOOKUP(B66,ОЦЕНКА!$B:$AB,26,0)</f>
        <v>#N/A</v>
      </c>
      <c r="D66" s="30" t="e">
        <f>VLOOKUP(B66,ОЦЕНКА!$B:$AB,27,0)</f>
        <v>#N/A</v>
      </c>
    </row>
    <row r="67" spans="1:4" x14ac:dyDescent="0.25">
      <c r="A67" s="2">
        <v>63</v>
      </c>
      <c r="B67" s="2">
        <f>VLOOKUP(A67,ОЦЕНКА!$A:$B,2,0)</f>
        <v>0</v>
      </c>
      <c r="C67" s="39" t="e">
        <f>VLOOKUP(B67,ОЦЕНКА!$B:$AB,26,0)</f>
        <v>#N/A</v>
      </c>
      <c r="D67" s="30" t="e">
        <f>VLOOKUP(B67,ОЦЕНКА!$B:$AB,27,0)</f>
        <v>#N/A</v>
      </c>
    </row>
    <row r="68" spans="1:4" x14ac:dyDescent="0.25">
      <c r="A68" s="2">
        <v>64</v>
      </c>
      <c r="B68" s="2">
        <f>VLOOKUP(A68,ОЦЕНКА!$A:$B,2,0)</f>
        <v>0</v>
      </c>
      <c r="C68" s="39" t="e">
        <f>VLOOKUP(B68,ОЦЕНКА!$B:$AB,26,0)</f>
        <v>#N/A</v>
      </c>
      <c r="D68" s="30" t="e">
        <f>VLOOKUP(B68,ОЦЕНКА!$B:$AB,27,0)</f>
        <v>#N/A</v>
      </c>
    </row>
    <row r="69" spans="1:4" x14ac:dyDescent="0.25">
      <c r="A69" s="2">
        <v>65</v>
      </c>
      <c r="B69" s="2">
        <f>VLOOKUP(A69,ОЦЕНКА!$A:$B,2,0)</f>
        <v>0</v>
      </c>
      <c r="C69" s="39" t="e">
        <f>VLOOKUP(B69,ОЦЕНКА!$B:$AB,26,0)</f>
        <v>#N/A</v>
      </c>
      <c r="D69" s="30" t="e">
        <f>VLOOKUP(B69,ОЦЕНКА!$B:$AB,27,0)</f>
        <v>#N/A</v>
      </c>
    </row>
    <row r="70" spans="1:4" x14ac:dyDescent="0.25">
      <c r="A70" s="2">
        <v>66</v>
      </c>
      <c r="B70" s="2">
        <f>VLOOKUP(A70,ОЦЕНКА!$A:$B,2,0)</f>
        <v>0</v>
      </c>
      <c r="C70" s="39" t="e">
        <f>VLOOKUP(B70,ОЦЕНКА!$B:$AB,26,0)</f>
        <v>#N/A</v>
      </c>
      <c r="D70" s="30" t="e">
        <f>VLOOKUP(B70,ОЦЕНКА!$B:$AB,27,0)</f>
        <v>#N/A</v>
      </c>
    </row>
    <row r="71" spans="1:4" x14ac:dyDescent="0.25">
      <c r="A71" s="2">
        <v>67</v>
      </c>
      <c r="B71" s="2">
        <f>VLOOKUP(A71,ОЦЕНКА!$A:$B,2,0)</f>
        <v>0</v>
      </c>
      <c r="C71" s="39" t="e">
        <f>VLOOKUP(B71,ОЦЕНКА!$B:$AB,26,0)</f>
        <v>#N/A</v>
      </c>
      <c r="D71" s="30" t="e">
        <f>VLOOKUP(B71,ОЦЕНКА!$B:$AB,27,0)</f>
        <v>#N/A</v>
      </c>
    </row>
    <row r="72" spans="1:4" x14ac:dyDescent="0.25">
      <c r="A72" s="2">
        <v>68</v>
      </c>
      <c r="B72" s="2">
        <f>VLOOKUP(A72,ОЦЕНКА!$A:$B,2,0)</f>
        <v>0</v>
      </c>
      <c r="C72" s="39" t="e">
        <f>VLOOKUP(B72,ОЦЕНКА!$B:$AB,26,0)</f>
        <v>#N/A</v>
      </c>
      <c r="D72" s="30" t="e">
        <f>VLOOKUP(B72,ОЦЕНКА!$B:$AB,27,0)</f>
        <v>#N/A</v>
      </c>
    </row>
    <row r="73" spans="1:4" x14ac:dyDescent="0.25">
      <c r="A73" s="2">
        <v>69</v>
      </c>
      <c r="B73" s="2">
        <f>VLOOKUP(A73,ОЦЕНКА!$A:$B,2,0)</f>
        <v>0</v>
      </c>
      <c r="C73" s="39" t="e">
        <f>VLOOKUP(B73,ОЦЕНКА!$B:$AB,26,0)</f>
        <v>#N/A</v>
      </c>
      <c r="D73" s="30" t="e">
        <f>VLOOKUP(B73,ОЦЕНКА!$B:$AB,27,0)</f>
        <v>#N/A</v>
      </c>
    </row>
    <row r="74" spans="1:4" x14ac:dyDescent="0.25">
      <c r="A74" s="2">
        <v>70</v>
      </c>
      <c r="B74" s="2">
        <f>VLOOKUP(A74,ОЦЕНКА!$A:$B,2,0)</f>
        <v>0</v>
      </c>
      <c r="C74" s="39" t="e">
        <f>VLOOKUP(B74,ОЦЕНКА!$B:$AB,26,0)</f>
        <v>#N/A</v>
      </c>
      <c r="D74" s="30" t="e">
        <f>VLOOKUP(B74,ОЦЕНКА!$B:$AB,27,0)</f>
        <v>#N/A</v>
      </c>
    </row>
    <row r="75" spans="1:4" x14ac:dyDescent="0.25">
      <c r="A75" s="2">
        <v>71</v>
      </c>
      <c r="B75" s="2">
        <f>VLOOKUP(A75,ОЦЕНКА!$A:$B,2,0)</f>
        <v>0</v>
      </c>
      <c r="C75" s="39" t="e">
        <f>VLOOKUP(B75,ОЦЕНКА!$B:$AB,26,0)</f>
        <v>#N/A</v>
      </c>
      <c r="D75" s="30" t="e">
        <f>VLOOKUP(B75,ОЦЕНКА!$B:$AB,27,0)</f>
        <v>#N/A</v>
      </c>
    </row>
    <row r="76" spans="1:4" x14ac:dyDescent="0.25">
      <c r="A76" s="2">
        <v>72</v>
      </c>
      <c r="B76" s="2">
        <f>VLOOKUP(A76,ОЦЕНКА!$A:$B,2,0)</f>
        <v>0</v>
      </c>
      <c r="C76" s="39" t="e">
        <f>VLOOKUP(B76,ОЦЕНКА!$B:$AB,26,0)</f>
        <v>#N/A</v>
      </c>
      <c r="D76" s="30" t="e">
        <f>VLOOKUP(B76,ОЦЕНКА!$B:$AB,27,0)</f>
        <v>#N/A</v>
      </c>
    </row>
    <row r="77" spans="1:4" x14ac:dyDescent="0.25">
      <c r="A77" s="2">
        <v>73</v>
      </c>
      <c r="B77" s="2">
        <f>VLOOKUP(A77,ОЦЕНКА!$A:$B,2,0)</f>
        <v>0</v>
      </c>
      <c r="C77" s="39" t="e">
        <f>VLOOKUP(B77,ОЦЕНКА!$B:$AB,26,0)</f>
        <v>#N/A</v>
      </c>
      <c r="D77" s="30" t="e">
        <f>VLOOKUP(B77,ОЦЕНКА!$B:$AB,27,0)</f>
        <v>#N/A</v>
      </c>
    </row>
    <row r="78" spans="1:4" x14ac:dyDescent="0.25">
      <c r="A78" s="2">
        <v>74</v>
      </c>
      <c r="B78" s="2">
        <f>VLOOKUP(A78,ОЦЕНКА!$A:$B,2,0)</f>
        <v>0</v>
      </c>
      <c r="C78" s="39" t="e">
        <f>VLOOKUP(B78,ОЦЕНКА!$B:$AB,26,0)</f>
        <v>#N/A</v>
      </c>
      <c r="D78" s="30" t="e">
        <f>VLOOKUP(B78,ОЦЕНКА!$B:$AB,27,0)</f>
        <v>#N/A</v>
      </c>
    </row>
    <row r="79" spans="1:4" x14ac:dyDescent="0.25">
      <c r="A79" s="2">
        <v>75</v>
      </c>
      <c r="B79" s="2">
        <f>VLOOKUP(A79,ОЦЕНКА!$A:$B,2,0)</f>
        <v>0</v>
      </c>
      <c r="C79" s="39" t="e">
        <f>VLOOKUP(B79,ОЦЕНКА!$B:$AB,26,0)</f>
        <v>#N/A</v>
      </c>
      <c r="D79" s="30" t="e">
        <f>VLOOKUP(B79,ОЦЕНКА!$B:$AB,27,0)</f>
        <v>#N/A</v>
      </c>
    </row>
    <row r="80" spans="1:4" x14ac:dyDescent="0.25">
      <c r="A80" s="2">
        <v>76</v>
      </c>
      <c r="B80" s="2">
        <f>VLOOKUP(A80,ОЦЕНКА!$A:$B,2,0)</f>
        <v>0</v>
      </c>
      <c r="C80" s="39" t="e">
        <f>VLOOKUP(B80,ОЦЕНКА!$B:$AB,26,0)</f>
        <v>#N/A</v>
      </c>
      <c r="D80" s="30" t="e">
        <f>VLOOKUP(B80,ОЦЕНКА!$B:$AB,27,0)</f>
        <v>#N/A</v>
      </c>
    </row>
    <row r="81" spans="1:4" x14ac:dyDescent="0.25">
      <c r="A81" s="2">
        <v>77</v>
      </c>
      <c r="B81" s="2">
        <f>VLOOKUP(A81,ОЦЕНКА!$A:$B,2,0)</f>
        <v>0</v>
      </c>
      <c r="C81" s="39" t="e">
        <f>VLOOKUP(B81,ОЦЕНКА!$B:$AB,26,0)</f>
        <v>#N/A</v>
      </c>
      <c r="D81" s="30" t="e">
        <f>VLOOKUP(B81,ОЦЕНКА!$B:$AB,27,0)</f>
        <v>#N/A</v>
      </c>
    </row>
    <row r="82" spans="1:4" x14ac:dyDescent="0.25">
      <c r="A82" s="2">
        <v>78</v>
      </c>
      <c r="B82" s="2">
        <f>VLOOKUP(A82,ОЦЕНКА!$A:$B,2,0)</f>
        <v>0</v>
      </c>
      <c r="C82" s="39" t="e">
        <f>VLOOKUP(B82,ОЦЕНКА!$B:$AB,26,0)</f>
        <v>#N/A</v>
      </c>
      <c r="D82" s="30" t="e">
        <f>VLOOKUP(B82,ОЦЕНКА!$B:$AB,27,0)</f>
        <v>#N/A</v>
      </c>
    </row>
    <row r="83" spans="1:4" x14ac:dyDescent="0.25">
      <c r="A83" s="2">
        <v>79</v>
      </c>
      <c r="B83" s="2">
        <f>VLOOKUP(A83,ОЦЕНКА!$A:$B,2,0)</f>
        <v>0</v>
      </c>
      <c r="C83" s="39" t="e">
        <f>VLOOKUP(B83,ОЦЕНКА!$B:$AB,26,0)</f>
        <v>#N/A</v>
      </c>
      <c r="D83" s="30" t="e">
        <f>VLOOKUP(B83,ОЦЕНКА!$B:$AB,27,0)</f>
        <v>#N/A</v>
      </c>
    </row>
    <row r="84" spans="1:4" x14ac:dyDescent="0.25">
      <c r="A84" s="2">
        <v>80</v>
      </c>
      <c r="B84" s="2">
        <f>VLOOKUP(A84,ОЦЕНКА!$A:$B,2,0)</f>
        <v>0</v>
      </c>
      <c r="C84" s="39" t="e">
        <f>VLOOKUP(B84,ОЦЕНКА!$B:$AB,26,0)</f>
        <v>#N/A</v>
      </c>
      <c r="D84" s="30" t="e">
        <f>VLOOKUP(B84,ОЦЕНКА!$B:$AB,27,0)</f>
        <v>#N/A</v>
      </c>
    </row>
    <row r="85" spans="1:4" x14ac:dyDescent="0.25">
      <c r="A85" s="2">
        <v>81</v>
      </c>
      <c r="B85" s="2">
        <f>VLOOKUP(A85,ОЦЕНКА!$A:$B,2,0)</f>
        <v>0</v>
      </c>
      <c r="C85" s="39" t="e">
        <f>VLOOKUP(B85,ОЦЕНКА!$B:$AB,26,0)</f>
        <v>#N/A</v>
      </c>
      <c r="D85" s="30" t="e">
        <f>VLOOKUP(B85,ОЦЕНКА!$B:$AB,27,0)</f>
        <v>#N/A</v>
      </c>
    </row>
    <row r="86" spans="1:4" x14ac:dyDescent="0.25">
      <c r="A86" s="2">
        <v>82</v>
      </c>
      <c r="B86" s="2">
        <f>VLOOKUP(A86,ОЦЕНКА!$A:$B,2,0)</f>
        <v>0</v>
      </c>
      <c r="C86" s="39" t="e">
        <f>VLOOKUP(B86,ОЦЕНКА!$B:$AB,26,0)</f>
        <v>#N/A</v>
      </c>
      <c r="D86" s="30" t="e">
        <f>VLOOKUP(B86,ОЦЕНКА!$B:$AB,27,0)</f>
        <v>#N/A</v>
      </c>
    </row>
    <row r="87" spans="1:4" x14ac:dyDescent="0.25">
      <c r="A87" s="2">
        <v>83</v>
      </c>
      <c r="B87" s="2">
        <f>VLOOKUP(A87,ОЦЕНКА!$A:$B,2,0)</f>
        <v>0</v>
      </c>
      <c r="C87" s="39" t="e">
        <f>VLOOKUP(B87,ОЦЕНКА!$B:$AB,26,0)</f>
        <v>#N/A</v>
      </c>
      <c r="D87" s="30" t="e">
        <f>VLOOKUP(B87,ОЦЕНКА!$B:$AB,27,0)</f>
        <v>#N/A</v>
      </c>
    </row>
    <row r="88" spans="1:4" x14ac:dyDescent="0.25">
      <c r="A88" s="2">
        <v>84</v>
      </c>
      <c r="B88" s="2">
        <f>VLOOKUP(A88,ОЦЕНКА!$A:$B,2,0)</f>
        <v>0</v>
      </c>
      <c r="C88" s="39" t="e">
        <f>VLOOKUP(B88,ОЦЕНКА!$B:$AB,26,0)</f>
        <v>#N/A</v>
      </c>
      <c r="D88" s="30" t="e">
        <f>VLOOKUP(B88,ОЦЕНКА!$B:$AB,27,0)</f>
        <v>#N/A</v>
      </c>
    </row>
    <row r="89" spans="1:4" x14ac:dyDescent="0.25">
      <c r="A89" s="2">
        <v>85</v>
      </c>
      <c r="B89" s="2">
        <f>VLOOKUP(A89,ОЦЕНКА!$A:$B,2,0)</f>
        <v>0</v>
      </c>
      <c r="C89" s="39" t="e">
        <f>VLOOKUP(B89,ОЦЕНКА!$B:$AB,26,0)</f>
        <v>#N/A</v>
      </c>
      <c r="D89" s="30" t="e">
        <f>VLOOKUP(B89,ОЦЕНКА!$B:$AB,27,0)</f>
        <v>#N/A</v>
      </c>
    </row>
    <row r="90" spans="1:4" x14ac:dyDescent="0.25">
      <c r="A90" s="2">
        <v>86</v>
      </c>
      <c r="B90" s="2">
        <f>VLOOKUP(A90,ОЦЕНКА!$A:$B,2,0)</f>
        <v>0</v>
      </c>
      <c r="C90" s="39" t="e">
        <f>VLOOKUP(B90,ОЦЕНКА!$B:$AB,26,0)</f>
        <v>#N/A</v>
      </c>
      <c r="D90" s="30" t="e">
        <f>VLOOKUP(B90,ОЦЕНКА!$B:$AB,27,0)</f>
        <v>#N/A</v>
      </c>
    </row>
    <row r="91" spans="1:4" x14ac:dyDescent="0.25">
      <c r="A91" s="2">
        <v>87</v>
      </c>
      <c r="B91" s="2">
        <f>VLOOKUP(A91,ОЦЕНКА!$A:$B,2,0)</f>
        <v>0</v>
      </c>
      <c r="C91" s="39" t="e">
        <f>VLOOKUP(B91,ОЦЕНКА!$B:$AB,26,0)</f>
        <v>#N/A</v>
      </c>
      <c r="D91" s="30" t="e">
        <f>VLOOKUP(B91,ОЦЕНКА!$B:$AB,27,0)</f>
        <v>#N/A</v>
      </c>
    </row>
    <row r="92" spans="1:4" x14ac:dyDescent="0.25">
      <c r="A92" s="2">
        <v>88</v>
      </c>
      <c r="B92" s="2">
        <f>VLOOKUP(A92,ОЦЕНКА!$A:$B,2,0)</f>
        <v>0</v>
      </c>
      <c r="C92" s="39" t="e">
        <f>VLOOKUP(B92,ОЦЕНКА!$B:$AB,26,0)</f>
        <v>#N/A</v>
      </c>
      <c r="D92" s="30" t="e">
        <f>VLOOKUP(B92,ОЦЕНКА!$B:$AB,27,0)</f>
        <v>#N/A</v>
      </c>
    </row>
    <row r="93" spans="1:4" x14ac:dyDescent="0.25">
      <c r="A93" s="2">
        <v>89</v>
      </c>
      <c r="B93" s="2">
        <f>VLOOKUP(A93,ОЦЕНКА!$A:$B,2,0)</f>
        <v>0</v>
      </c>
      <c r="C93" s="39" t="e">
        <f>VLOOKUP(B93,ОЦЕНКА!$B:$AB,26,0)</f>
        <v>#N/A</v>
      </c>
      <c r="D93" s="30" t="e">
        <f>VLOOKUP(B93,ОЦЕНКА!$B:$AB,27,0)</f>
        <v>#N/A</v>
      </c>
    </row>
    <row r="94" spans="1:4" x14ac:dyDescent="0.25">
      <c r="A94" s="2">
        <v>90</v>
      </c>
      <c r="B94" s="2">
        <f>VLOOKUP(A94,ОЦЕНКА!$A:$B,2,0)</f>
        <v>0</v>
      </c>
      <c r="C94" s="39" t="e">
        <f>VLOOKUP(B94,ОЦЕНКА!$B:$AB,26,0)</f>
        <v>#N/A</v>
      </c>
      <c r="D94" s="30" t="e">
        <f>VLOOKUP(B94,ОЦЕНКА!$B:$AB,27,0)</f>
        <v>#N/A</v>
      </c>
    </row>
    <row r="95" spans="1:4" x14ac:dyDescent="0.25">
      <c r="A95" s="2">
        <v>91</v>
      </c>
      <c r="B95" s="2">
        <f>VLOOKUP(A95,ОЦЕНКА!$A:$B,2,0)</f>
        <v>0</v>
      </c>
      <c r="C95" s="39" t="e">
        <f>VLOOKUP(B95,ОЦЕНКА!$B:$AB,26,0)</f>
        <v>#N/A</v>
      </c>
      <c r="D95" s="30" t="e">
        <f>VLOOKUP(B95,ОЦЕНКА!$B:$AB,27,0)</f>
        <v>#N/A</v>
      </c>
    </row>
    <row r="96" spans="1:4" x14ac:dyDescent="0.25">
      <c r="A96" s="2">
        <v>92</v>
      </c>
      <c r="B96" s="2">
        <f>VLOOKUP(A96,ОЦЕНКА!$A:$B,2,0)</f>
        <v>0</v>
      </c>
      <c r="C96" s="39" t="e">
        <f>VLOOKUP(B96,ОЦЕНКА!$B:$AB,26,0)</f>
        <v>#N/A</v>
      </c>
      <c r="D96" s="30" t="e">
        <f>VLOOKUP(B96,ОЦЕНКА!$B:$AB,27,0)</f>
        <v>#N/A</v>
      </c>
    </row>
    <row r="97" spans="1:4" x14ac:dyDescent="0.25">
      <c r="A97" s="2">
        <v>93</v>
      </c>
      <c r="B97" s="2">
        <f>VLOOKUP(A97,ОЦЕНКА!$A:$B,2,0)</f>
        <v>0</v>
      </c>
      <c r="C97" s="39" t="e">
        <f>VLOOKUP(B97,ОЦЕНКА!$B:$AB,26,0)</f>
        <v>#N/A</v>
      </c>
      <c r="D97" s="30" t="e">
        <f>VLOOKUP(B97,ОЦЕНКА!$B:$AB,27,0)</f>
        <v>#N/A</v>
      </c>
    </row>
    <row r="98" spans="1:4" x14ac:dyDescent="0.25">
      <c r="A98" s="2">
        <v>94</v>
      </c>
      <c r="B98" s="2">
        <f>VLOOKUP(A98,ОЦЕНКА!$A:$B,2,0)</f>
        <v>0</v>
      </c>
      <c r="C98" s="39" t="e">
        <f>VLOOKUP(B98,ОЦЕНКА!$B:$AB,26,0)</f>
        <v>#N/A</v>
      </c>
      <c r="D98" s="30" t="e">
        <f>VLOOKUP(B98,ОЦЕНКА!$B:$AB,27,0)</f>
        <v>#N/A</v>
      </c>
    </row>
    <row r="99" spans="1:4" x14ac:dyDescent="0.25">
      <c r="A99" s="2">
        <v>95</v>
      </c>
      <c r="B99" s="2">
        <f>VLOOKUP(A99,ОЦЕНКА!$A:$B,2,0)</f>
        <v>0</v>
      </c>
      <c r="C99" s="39" t="e">
        <f>VLOOKUP(B99,ОЦЕНКА!$B:$AB,26,0)</f>
        <v>#N/A</v>
      </c>
      <c r="D99" s="30" t="e">
        <f>VLOOKUP(B99,ОЦЕНКА!$B:$AB,27,0)</f>
        <v>#N/A</v>
      </c>
    </row>
    <row r="100" spans="1:4" x14ac:dyDescent="0.25">
      <c r="A100" s="2">
        <v>96</v>
      </c>
      <c r="B100" s="2">
        <f>VLOOKUP(A100,ОЦЕНКА!$A:$B,2,0)</f>
        <v>0</v>
      </c>
      <c r="C100" s="39" t="e">
        <f>VLOOKUP(B100,ОЦЕНКА!$B:$AB,26,0)</f>
        <v>#N/A</v>
      </c>
      <c r="D100" s="30" t="e">
        <f>VLOOKUP(B100,ОЦЕНКА!$B:$AB,27,0)</f>
        <v>#N/A</v>
      </c>
    </row>
    <row r="101" spans="1:4" x14ac:dyDescent="0.25">
      <c r="A101" s="2">
        <v>97</v>
      </c>
      <c r="B101" s="2">
        <f>VLOOKUP(A101,ОЦЕНКА!$A:$B,2,0)</f>
        <v>0</v>
      </c>
      <c r="C101" s="39" t="e">
        <f>VLOOKUP(B101,ОЦЕНКА!$B:$AB,26,0)</f>
        <v>#N/A</v>
      </c>
      <c r="D101" s="30" t="e">
        <f>VLOOKUP(B101,ОЦЕНКА!$B:$AB,27,0)</f>
        <v>#N/A</v>
      </c>
    </row>
    <row r="102" spans="1:4" x14ac:dyDescent="0.25">
      <c r="A102" s="2">
        <v>98</v>
      </c>
      <c r="B102" s="2">
        <f>VLOOKUP(A102,ОЦЕНКА!$A:$B,2,0)</f>
        <v>0</v>
      </c>
      <c r="C102" s="39" t="e">
        <f>VLOOKUP(B102,ОЦЕНКА!$B:$AB,26,0)</f>
        <v>#N/A</v>
      </c>
      <c r="D102" s="30" t="e">
        <f>VLOOKUP(B102,ОЦЕНКА!$B:$AB,27,0)</f>
        <v>#N/A</v>
      </c>
    </row>
    <row r="103" spans="1:4" x14ac:dyDescent="0.25">
      <c r="A103" s="2">
        <v>99</v>
      </c>
      <c r="B103" s="2">
        <f>VLOOKUP(A103,ОЦЕНКА!$A:$B,2,0)</f>
        <v>0</v>
      </c>
      <c r="C103" s="39" t="e">
        <f>VLOOKUP(B103,ОЦЕНКА!$B:$AB,26,0)</f>
        <v>#N/A</v>
      </c>
      <c r="D103" s="30" t="e">
        <f>VLOOKUP(B103,ОЦЕНКА!$B:$AB,27,0)</f>
        <v>#N/A</v>
      </c>
    </row>
    <row r="104" spans="1:4" x14ac:dyDescent="0.25">
      <c r="A104" s="2">
        <v>100</v>
      </c>
      <c r="B104" s="2">
        <f>VLOOKUP(A104,ОЦЕНКА!$A:$B,2,0)</f>
        <v>0</v>
      </c>
      <c r="C104" s="39" t="e">
        <f>VLOOKUP(B104,ОЦЕНКА!$B:$AB,26,0)</f>
        <v>#N/A</v>
      </c>
      <c r="D104" s="30" t="e">
        <f>VLOOKUP(B104,ОЦЕНКА!$B:$AB,27,0)</f>
        <v>#N/A</v>
      </c>
    </row>
  </sheetData>
  <sheetProtection algorithmName="SHA-512" hashValue="6tS48Trwlj7HSwo560CUmv848dIR3uw+CZ4zWj+mq9ESwfPB2c8sSCQk9JTEe4nzIGrdW3zLo7k7nxtg1ba8/w==" saltValue="j4+ac5lSYjKAbftN3QTDdA==" spinCount="100000" sheet="1" objects="1" scenarios="1"/>
  <phoneticPr fontId="9" type="noConversion"/>
  <conditionalFormatting sqref="D5:D104">
    <cfRule type="containsText" dxfId="1" priority="1" operator="containsText" text="СРЕДНОРИСКОВ">
      <formula>NOT(ISERROR(SEARCH("СРЕДНОРИСКОВ",D5)))</formula>
    </cfRule>
    <cfRule type="containsText" dxfId="0" priority="2" operator="containsText" text="ВИСОКОРИСКОВ">
      <formula>NOT(ISERROR(SEARCH("ВИСОКОРИСКОВ",D5)))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РИСКОВИ ФАКТОРИ</vt:lpstr>
      <vt:lpstr>ДАННИ ОТ ДИРЕКЦИИТЕ</vt:lpstr>
      <vt:lpstr>ОЦЕНКА</vt:lpstr>
      <vt:lpstr>ПРИЛОЖЕНИЕ</vt:lpstr>
      <vt:lpstr>'РИСКОВИ ФАКТОРИ'!_Hlk156070512</vt:lpstr>
      <vt:lpstr>'РИСКОВИ ФАКТОРИ'!_Hlk156073799</vt:lpstr>
      <vt:lpstr>'РИСКОВИ ФАКТОРИ'!_Hlk156074319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 ПО</dc:creator>
  <cp:lastModifiedBy>ИА ПО</cp:lastModifiedBy>
  <cp:lastPrinted>2024-11-25T14:22:25Z</cp:lastPrinted>
  <dcterms:created xsi:type="dcterms:W3CDTF">2024-11-07T14:22:09Z</dcterms:created>
  <dcterms:modified xsi:type="dcterms:W3CDTF">2024-11-25T14:26:41Z</dcterms:modified>
</cp:coreProperties>
</file>